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8800" windowHeight="12390"/>
  </bookViews>
  <sheets>
    <sheet name="表16.1&amp;16.3" sheetId="4" r:id="rId1"/>
    <sheet name="表16.2" sheetId="3" r:id="rId2"/>
    <sheet name="圖16.2" sheetId="2" r:id="rId3"/>
    <sheet name="圖16.4" sheetId="5" r:id="rId4"/>
    <sheet name="表16.4" sheetId="6" r:id="rId5"/>
    <sheet name="表16.5&amp;16.6" sheetId="7" r:id="rId6"/>
    <sheet name="表16.7~16.10" sheetId="13" r:id="rId7"/>
    <sheet name="表16.11&amp;圖16.9" sheetId="14" r:id="rId8"/>
  </sheets>
  <definedNames>
    <definedName name="solver_eng" localSheetId="5" hidden="1">1</definedName>
    <definedName name="solver_neg" localSheetId="5" hidden="1">1</definedName>
    <definedName name="solver_num" localSheetId="5" hidden="1">0</definedName>
    <definedName name="solver_opt" localSheetId="5" hidden="1">'表16.5&amp;16.6'!#REF!</definedName>
    <definedName name="solver_typ" localSheetId="5" hidden="1">1</definedName>
    <definedName name="solver_val" localSheetId="5" hidden="1">0</definedName>
    <definedName name="solver_ver" localSheetId="5" hidden="1">3</definedName>
  </definedNames>
  <calcPr calcId="152511"/>
</workbook>
</file>

<file path=xl/calcChain.xml><?xml version="1.0" encoding="utf-8"?>
<calcChain xmlns="http://schemas.openxmlformats.org/spreadsheetml/2006/main">
  <c r="W3" i="6" l="1"/>
  <c r="W4" i="6" s="1"/>
  <c r="W5" i="6" s="1"/>
  <c r="W6" i="6" s="1"/>
  <c r="W7" i="6" s="1"/>
  <c r="W8" i="6" s="1"/>
  <c r="W9" i="6" s="1"/>
  <c r="W10" i="6" s="1"/>
  <c r="W11" i="6" s="1"/>
  <c r="W12" i="6" s="1"/>
  <c r="W13" i="6" s="1"/>
  <c r="W14" i="6" s="1"/>
  <c r="W15" i="6" s="1"/>
  <c r="W16" i="6" s="1"/>
  <c r="W17" i="6" s="1"/>
  <c r="W18" i="6" s="1"/>
  <c r="W19" i="6" s="1"/>
  <c r="W20" i="6" s="1"/>
  <c r="W21" i="6" s="1"/>
  <c r="W22" i="6" s="1"/>
  <c r="W23" i="6" s="1"/>
  <c r="W24" i="6" s="1"/>
  <c r="W25" i="6" s="1"/>
  <c r="W26" i="6" s="1"/>
  <c r="U3" i="6"/>
  <c r="M3" i="6"/>
  <c r="M4" i="6" s="1"/>
  <c r="K4" i="6"/>
  <c r="K3" i="6"/>
  <c r="U5" i="6" l="1"/>
  <c r="U4" i="6"/>
  <c r="M5" i="6"/>
  <c r="K5" i="6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39" i="7"/>
  <c r="U6" i="6" l="1"/>
  <c r="M6" i="6"/>
  <c r="K6" i="6"/>
  <c r="G4" i="14"/>
  <c r="H23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3" i="14"/>
  <c r="G23" i="14"/>
  <c r="I23" i="14" s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U7" i="6" l="1"/>
  <c r="M7" i="6"/>
  <c r="K7" i="6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50" i="13"/>
  <c r="E45" i="13"/>
  <c r="D45" i="13"/>
  <c r="C45" i="13"/>
  <c r="B45" i="13"/>
  <c r="F45" i="13" s="1"/>
  <c r="G15" i="13"/>
  <c r="H15" i="13" s="1"/>
  <c r="E14" i="13"/>
  <c r="E15" i="13"/>
  <c r="F15" i="13"/>
  <c r="E16" i="13"/>
  <c r="F16" i="13" s="1"/>
  <c r="E17" i="13"/>
  <c r="F17" i="13" s="1"/>
  <c r="G18" i="13" s="1"/>
  <c r="H18" i="13" s="1"/>
  <c r="E18" i="13"/>
  <c r="F18" i="13" s="1"/>
  <c r="E19" i="13"/>
  <c r="F19" i="13" s="1"/>
  <c r="G20" i="13" s="1"/>
  <c r="H20" i="13" s="1"/>
  <c r="E20" i="13"/>
  <c r="E21" i="13"/>
  <c r="F21" i="13"/>
  <c r="E22" i="13"/>
  <c r="F22" i="13" s="1"/>
  <c r="E23" i="13"/>
  <c r="F23" i="13" s="1"/>
  <c r="E24" i="13"/>
  <c r="E25" i="13"/>
  <c r="F25" i="13"/>
  <c r="G26" i="13" s="1"/>
  <c r="H26" i="13" s="1"/>
  <c r="E26" i="13"/>
  <c r="E27" i="13"/>
  <c r="F27" i="13"/>
  <c r="E28" i="13"/>
  <c r="F28" i="13" s="1"/>
  <c r="E29" i="13"/>
  <c r="F29" i="13" s="1"/>
  <c r="E30" i="13"/>
  <c r="E31" i="13"/>
  <c r="F31" i="13"/>
  <c r="E32" i="13"/>
  <c r="F32" i="13" s="1"/>
  <c r="E33" i="13"/>
  <c r="F33" i="13" s="1"/>
  <c r="E13" i="13"/>
  <c r="F13" i="13" s="1"/>
  <c r="G14" i="13" s="1"/>
  <c r="H14" i="13" s="1"/>
  <c r="F20" i="13"/>
  <c r="G21" i="13" s="1"/>
  <c r="H21" i="13" s="1"/>
  <c r="F24" i="13"/>
  <c r="F26" i="13"/>
  <c r="G27" i="13" s="1"/>
  <c r="H27" i="13" s="1"/>
  <c r="F30" i="13"/>
  <c r="G31" i="13" s="1"/>
  <c r="H31" i="13" s="1"/>
  <c r="F14" i="13"/>
  <c r="G4" i="13"/>
  <c r="G5" i="13"/>
  <c r="G6" i="13"/>
  <c r="G7" i="13"/>
  <c r="G8" i="13"/>
  <c r="G3" i="13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56" i="7"/>
  <c r="C70" i="7"/>
  <c r="D70" i="7" s="1"/>
  <c r="C69" i="7"/>
  <c r="D69" i="7" s="1"/>
  <c r="C68" i="7"/>
  <c r="D68" i="7" s="1"/>
  <c r="C67" i="7"/>
  <c r="D67" i="7" s="1"/>
  <c r="C66" i="7"/>
  <c r="D66" i="7" s="1"/>
  <c r="C65" i="7"/>
  <c r="D65" i="7" s="1"/>
  <c r="C64" i="7"/>
  <c r="D64" i="7" s="1"/>
  <c r="C63" i="7"/>
  <c r="D63" i="7" s="1"/>
  <c r="C62" i="7"/>
  <c r="D62" i="7" s="1"/>
  <c r="C61" i="7"/>
  <c r="D61" i="7" s="1"/>
  <c r="C60" i="7"/>
  <c r="D60" i="7" s="1"/>
  <c r="C59" i="7"/>
  <c r="D59" i="7" s="1"/>
  <c r="C58" i="7"/>
  <c r="D58" i="7" s="1"/>
  <c r="C57" i="7"/>
  <c r="D57" i="7" s="1"/>
  <c r="C56" i="7"/>
  <c r="D56" i="7" s="1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39" i="7"/>
  <c r="D28" i="7"/>
  <c r="C28" i="7"/>
  <c r="D26" i="7"/>
  <c r="D27" i="7" s="1"/>
  <c r="C26" i="7"/>
  <c r="C27" i="7" s="1"/>
  <c r="B28" i="7"/>
  <c r="A28" i="7"/>
  <c r="B26" i="7"/>
  <c r="B27" i="7" s="1"/>
  <c r="A26" i="7"/>
  <c r="A27" i="7" s="1"/>
  <c r="W24" i="4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E16" i="3"/>
  <c r="D15" i="3"/>
  <c r="D14" i="3"/>
  <c r="E15" i="3" s="1"/>
  <c r="D13" i="3"/>
  <c r="D12" i="3"/>
  <c r="E13" i="3" s="1"/>
  <c r="D11" i="3"/>
  <c r="E12" i="3" s="1"/>
  <c r="D10" i="3"/>
  <c r="E11" i="3" s="1"/>
  <c r="D9" i="3"/>
  <c r="E10" i="3"/>
  <c r="D8" i="3"/>
  <c r="E9" i="3" s="1"/>
  <c r="D7" i="3"/>
  <c r="E8" i="3" s="1"/>
  <c r="D6" i="3"/>
  <c r="E7" i="3" s="1"/>
  <c r="D5" i="3"/>
  <c r="D4" i="3"/>
  <c r="E5" i="3" s="1"/>
  <c r="D3" i="3"/>
  <c r="E4" i="3" s="1"/>
  <c r="B13" i="2"/>
  <c r="B12" i="2"/>
  <c r="B11" i="2"/>
  <c r="B10" i="2"/>
  <c r="B9" i="2"/>
  <c r="B8" i="2"/>
  <c r="B7" i="2"/>
  <c r="B6" i="2"/>
  <c r="B5" i="2"/>
  <c r="B4" i="2"/>
  <c r="B3" i="2"/>
  <c r="B2" i="2"/>
  <c r="E14" i="3"/>
  <c r="G25" i="13" l="1"/>
  <c r="H25" i="13" s="1"/>
  <c r="G30" i="13"/>
  <c r="H30" i="13" s="1"/>
  <c r="G24" i="13"/>
  <c r="H24" i="13" s="1"/>
  <c r="U8" i="6"/>
  <c r="M8" i="6"/>
  <c r="K8" i="6"/>
  <c r="E6" i="3"/>
  <c r="G16" i="13"/>
  <c r="H16" i="13" s="1"/>
  <c r="G17" i="13"/>
  <c r="H17" i="13" s="1"/>
  <c r="G23" i="13"/>
  <c r="H23" i="13" s="1"/>
  <c r="G28" i="13"/>
  <c r="H28" i="13" s="1"/>
  <c r="G22" i="13"/>
  <c r="H22" i="13" s="1"/>
  <c r="G29" i="13"/>
  <c r="H29" i="13" s="1"/>
  <c r="G19" i="13"/>
  <c r="H19" i="13" s="1"/>
  <c r="G32" i="13"/>
  <c r="H32" i="13" s="1"/>
  <c r="G33" i="13"/>
  <c r="H33" i="13" s="1"/>
  <c r="U9" i="6" l="1"/>
  <c r="K9" i="6"/>
  <c r="M9" i="6"/>
  <c r="G45" i="13"/>
  <c r="F46" i="13" l="1"/>
  <c r="G46" i="13" s="1"/>
  <c r="G47" i="13" s="1"/>
  <c r="U10" i="6"/>
  <c r="M10" i="6"/>
  <c r="K10" i="6"/>
  <c r="B46" i="13"/>
  <c r="B47" i="13" s="1"/>
  <c r="E46" i="13"/>
  <c r="E47" i="13" s="1"/>
  <c r="C46" i="13"/>
  <c r="C47" i="13" s="1"/>
  <c r="D46" i="13"/>
  <c r="D47" i="13" s="1"/>
  <c r="U11" i="6" l="1"/>
  <c r="M11" i="6"/>
  <c r="K11" i="6"/>
  <c r="U12" i="6" l="1"/>
  <c r="M12" i="6"/>
  <c r="K12" i="6"/>
  <c r="U13" i="6" l="1"/>
  <c r="M13" i="6"/>
  <c r="K13" i="6"/>
  <c r="U14" i="6" l="1"/>
  <c r="M14" i="6"/>
  <c r="K14" i="6"/>
  <c r="U15" i="6" l="1"/>
  <c r="M15" i="6"/>
  <c r="K15" i="6"/>
  <c r="U16" i="6" l="1"/>
  <c r="M16" i="6"/>
  <c r="K16" i="6"/>
  <c r="U17" i="6" l="1"/>
  <c r="K17" i="6"/>
  <c r="M17" i="6"/>
  <c r="U18" i="6" l="1"/>
  <c r="K18" i="6"/>
  <c r="M18" i="6"/>
  <c r="U19" i="6" l="1"/>
  <c r="K19" i="6"/>
  <c r="M19" i="6"/>
  <c r="U20" i="6" l="1"/>
  <c r="K20" i="6"/>
  <c r="M20" i="6"/>
  <c r="U21" i="6" l="1"/>
  <c r="K21" i="6"/>
  <c r="M21" i="6"/>
  <c r="U22" i="6" l="1"/>
  <c r="K22" i="6"/>
  <c r="M22" i="6"/>
  <c r="U23" i="6" l="1"/>
  <c r="K23" i="6"/>
  <c r="M23" i="6"/>
  <c r="U24" i="6" l="1"/>
  <c r="K24" i="6"/>
  <c r="M24" i="6"/>
  <c r="U25" i="6" l="1"/>
  <c r="M25" i="6"/>
  <c r="M26" i="6" s="1"/>
  <c r="K25" i="6"/>
</calcChain>
</file>

<file path=xl/sharedStrings.xml><?xml version="1.0" encoding="utf-8"?>
<sst xmlns="http://schemas.openxmlformats.org/spreadsheetml/2006/main" count="605" uniqueCount="146">
  <si>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</si>
  <si>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</si>
  <si>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</si>
  <si>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</si>
  <si>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</si>
  <si>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</si>
  <si>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</si>
  <si>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</si>
  <si>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</si>
  <si>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</si>
  <si>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</si>
  <si>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</si>
  <si>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2013Q3</t>
  </si>
  <si>
    <t>2013Q4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</si>
  <si>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</si>
  <si>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</si>
  <si>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</si>
  <si>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</si>
  <si>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</si>
  <si>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</si>
  <si>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</si>
  <si>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</si>
  <si>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</si>
  <si>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</si>
  <si>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</si>
  <si>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</si>
  <si>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</si>
  <si>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</si>
  <si>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</si>
  <si>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</si>
  <si>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1999Q1</t>
  </si>
  <si>
    <t>1999Q2</t>
  </si>
  <si>
    <t>1999Q3</t>
  </si>
  <si>
    <t>1999Q4</t>
  </si>
  <si>
    <t>2000Q1</t>
  </si>
  <si>
    <t>2002Q2</t>
  </si>
  <si>
    <t>2000Q2</t>
  </si>
  <si>
    <t>2000Q3</t>
  </si>
  <si>
    <t>2000Q4</t>
  </si>
  <si>
    <t>2001Q1</t>
  </si>
  <si>
    <t>2001Q2</t>
  </si>
  <si>
    <t>2001Q3</t>
  </si>
  <si>
    <t>2001Q4</t>
  </si>
  <si>
    <t xml:space="preserve"> </t>
    <phoneticPr fontId="1" type="noConversion"/>
  </si>
  <si>
    <t>2003Q2</t>
  </si>
  <si>
    <t>2004Q2</t>
  </si>
  <si>
    <t>2005Q2</t>
  </si>
  <si>
    <t>2002Q3</t>
  </si>
  <si>
    <t>2002Q4</t>
  </si>
  <si>
    <t>2002Q1</t>
  </si>
  <si>
    <t>2003Q3</t>
  </si>
  <si>
    <t>2003Q4</t>
  </si>
  <si>
    <t>2003Q1</t>
  </si>
  <si>
    <t>2004Q3</t>
  </si>
  <si>
    <t>2004Q4</t>
  </si>
  <si>
    <t>2004Q1</t>
  </si>
  <si>
    <t>2005Q3</t>
  </si>
  <si>
    <t>2005Q4</t>
  </si>
  <si>
    <t>2005Q1</t>
  </si>
  <si>
    <t>Y</t>
    <phoneticPr fontId="2" type="noConversion"/>
  </si>
  <si>
    <t>2013Q1</t>
  </si>
  <si>
    <t>2013Q2</t>
  </si>
  <si>
    <t>銷售量</t>
  </si>
  <si>
    <t>三年移動總和</t>
  </si>
  <si>
    <t>三年移動平均</t>
  </si>
  <si>
    <t>+</t>
    <phoneticPr fontId="1" type="noConversion"/>
  </si>
  <si>
    <t>=</t>
    <phoneticPr fontId="1" type="noConversion"/>
  </si>
  <si>
    <t>´</t>
    <phoneticPr fontId="1" type="noConversion"/>
  </si>
  <si>
    <t>三年移動平均</t>
    <phoneticPr fontId="1" type="noConversion"/>
  </si>
  <si>
    <t>三年加權移動平均</t>
    <phoneticPr fontId="1" type="noConversion"/>
  </si>
  <si>
    <t>]</t>
  </si>
  <si>
    <t>]</t>
    <phoneticPr fontId="1" type="noConversion"/>
  </si>
  <si>
    <t>]</t>
    <phoneticPr fontId="1" type="noConversion"/>
  </si>
  <si>
    <t>=</t>
    <phoneticPr fontId="1" type="noConversion"/>
  </si>
  <si>
    <t>Y</t>
    <phoneticPr fontId="1" type="noConversion"/>
  </si>
  <si>
    <t>t</t>
  </si>
  <si>
    <t>t</t>
    <phoneticPr fontId="1" type="noConversion"/>
  </si>
  <si>
    <t>摘要輸出</t>
  </si>
  <si>
    <t>迴歸統計</t>
  </si>
  <si>
    <t>R 的倍數</t>
  </si>
  <si>
    <t>R 平方</t>
  </si>
  <si>
    <t>調整的 R 平方</t>
  </si>
  <si>
    <t>標準誤</t>
  </si>
  <si>
    <t>觀察值個數</t>
  </si>
  <si>
    <t>ANOVA</t>
  </si>
  <si>
    <t>迴歸</t>
  </si>
  <si>
    <t>殘差</t>
  </si>
  <si>
    <t>總和</t>
  </si>
  <si>
    <t>截距</t>
  </si>
  <si>
    <t>自由度</t>
  </si>
  <si>
    <t>SS</t>
  </si>
  <si>
    <t>MS</t>
  </si>
  <si>
    <t>F</t>
  </si>
  <si>
    <t>顯著值</t>
  </si>
  <si>
    <t>係數</t>
  </si>
  <si>
    <t>t 統計</t>
  </si>
  <si>
    <t>P-值</t>
  </si>
  <si>
    <t>下限 95%</t>
  </si>
  <si>
    <t>上限 95%</t>
  </si>
  <si>
    <t>下限 95.0%</t>
  </si>
  <si>
    <t>上限 95.0%</t>
  </si>
  <si>
    <t>殘差輸出</t>
  </si>
  <si>
    <t>觀察值</t>
  </si>
  <si>
    <t>預測為 Y</t>
  </si>
  <si>
    <t>t</t>
    <phoneticPr fontId="1" type="noConversion"/>
  </si>
  <si>
    <t>t2</t>
    <phoneticPr fontId="1" type="noConversion"/>
  </si>
  <si>
    <t>Y</t>
    <phoneticPr fontId="1" type="noConversion"/>
  </si>
  <si>
    <t>e</t>
    <phoneticPr fontId="1" type="noConversion"/>
  </si>
  <si>
    <t>logY</t>
    <phoneticPr fontId="1" type="noConversion"/>
  </si>
  <si>
    <t>logt</t>
    <phoneticPr fontId="1" type="noConversion"/>
  </si>
  <si>
    <t>Q1</t>
  </si>
  <si>
    <t>Q2</t>
  </si>
  <si>
    <t>Q3</t>
  </si>
  <si>
    <t>Q4</t>
  </si>
  <si>
    <t>2008Q1</t>
    <phoneticPr fontId="1" type="noConversion"/>
  </si>
  <si>
    <t>2008Q2</t>
    <phoneticPr fontId="1" type="noConversion"/>
  </si>
  <si>
    <t>2009Q1</t>
    <phoneticPr fontId="1" type="noConversion"/>
  </si>
  <si>
    <t>2009Q2</t>
    <phoneticPr fontId="1" type="noConversion"/>
  </si>
  <si>
    <t>四季總和</t>
    <phoneticPr fontId="1" type="noConversion"/>
  </si>
  <si>
    <t>四季移動平均</t>
    <phoneticPr fontId="1" type="noConversion"/>
  </si>
  <si>
    <t>中心化</t>
    <phoneticPr fontId="1" type="noConversion"/>
  </si>
  <si>
    <t>特定季節</t>
    <phoneticPr fontId="1" type="noConversion"/>
  </si>
  <si>
    <t>去季節銷售量</t>
    <phoneticPr fontId="1" type="noConversion"/>
  </si>
  <si>
    <t>INDEX</t>
    <phoneticPr fontId="1" type="noConversion"/>
  </si>
  <si>
    <t>原銷售量</t>
    <phoneticPr fontId="1" type="noConversion"/>
  </si>
  <si>
    <t>e</t>
    <phoneticPr fontId="1" type="noConversion"/>
  </si>
  <si>
    <t>et-1</t>
    <phoneticPr fontId="1" type="noConversion"/>
  </si>
  <si>
    <t>正向自我相關</t>
    <phoneticPr fontId="1" type="noConversion"/>
  </si>
  <si>
    <t>無法決定</t>
    <phoneticPr fontId="1" type="noConversion"/>
  </si>
  <si>
    <t>無自我相關</t>
    <phoneticPr fontId="1" type="noConversion"/>
  </si>
  <si>
    <t>拒絕H0</t>
    <phoneticPr fontId="1" type="noConversion"/>
  </si>
  <si>
    <t>接受H0</t>
    <phoneticPr fontId="1" type="noConversion"/>
  </si>
  <si>
    <t>logY</t>
    <phoneticPr fontId="1" type="noConversion"/>
  </si>
  <si>
    <t>三年加權移動總和</t>
    <phoneticPr fontId="1" type="noConversion"/>
  </si>
  <si>
    <t>三年加權移動平均</t>
    <phoneticPr fontId="1" type="noConversion"/>
  </si>
  <si>
    <t>中心化四季移動平均</t>
    <phoneticPr fontId="1" type="noConversion"/>
  </si>
  <si>
    <t>四季移動平均</t>
    <phoneticPr fontId="1" type="noConversion"/>
  </si>
  <si>
    <t>alpha=0.2</t>
    <phoneticPr fontId="1" type="noConversion"/>
  </si>
  <si>
    <t>alpha=0.8</t>
    <phoneticPr fontId="1" type="noConversion"/>
  </si>
  <si>
    <t>Year</t>
    <phoneticPr fontId="1" type="noConversion"/>
  </si>
  <si>
    <t>殘差</t>
    <phoneticPr fontId="1" type="noConversion"/>
  </si>
  <si>
    <t>預測值</t>
    <phoneticPr fontId="1" type="noConversion"/>
  </si>
  <si>
    <t>Total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</si>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</sst>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0"/>
    <numFmt numFmtId="177" formatCode="0.0"/>
  </numFmts>
  <fonts count="10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Calibri"/>
      <family val="2"/>
    </font>
    <font>
      <sz val="10"/>
      <name val="新細明體"/>
      <family val="1"/>
      <charset val="136"/>
    </font>
    <font>
      <sz val="10"/>
      <name val="Calibri"/>
      <family val="2"/>
    </font>
    <font>
      <sz val="10"/>
      <name val="Symbol"/>
      <family val="1"/>
      <charset val="2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9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7" fillId="0" borderId="3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3" fillId="0" borderId="0" xfId="0" applyFont="1"/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2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Continuous"/>
    </xf>
    <xf numFmtId="2" fontId="0" fillId="0" borderId="0" xfId="0" applyNumberFormat="1" applyFill="1" applyBorder="1" applyAlignment="1"/>
    <xf numFmtId="2" fontId="0" fillId="0" borderId="1" xfId="0" applyNumberFormat="1" applyFill="1" applyBorder="1" applyAlignment="1"/>
    <xf numFmtId="0" fontId="5" fillId="0" borderId="3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176" fontId="0" fillId="0" borderId="0" xfId="0" applyNumberFormat="1"/>
    <xf numFmtId="0" fontId="3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176" fontId="5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vertical="center"/>
    </xf>
    <xf numFmtId="177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Border="1"/>
    <xf numFmtId="0" fontId="6" fillId="0" borderId="0" xfId="0" applyFont="1" applyBorder="1" applyAlignment="1">
      <alignment horizontal="right" vertical="center"/>
    </xf>
    <xf numFmtId="177" fontId="5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10" fontId="0" fillId="0" borderId="0" xfId="0" applyNumberFormat="1"/>
  </cellXfs>
  <cellStyles count="3">
    <cellStyle name="一般" xfId="0" builtinId="0"/>
    <cellStyle name="一般 2" xfId="2"/>
    <cellStyle name="千分位[0]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tx1"/>
                </a:solidFill>
                <a:prstDash val="solid"/>
                <a:headEnd type="none"/>
                <a:tailEnd type="stealth"/>
              </a:ln>
              <a:effectLst/>
            </c:spPr>
            <c:trendlineType val="linear"/>
            <c:dispRSqr val="0"/>
            <c:dispEq val="0"/>
          </c:trendline>
          <c:cat>
            <c:strRef>
              <c:f>'圖16.2'!$A$50:$A$65</c:f>
              <c:strCache>
                <c:ptCount val="16"/>
                <c:pt idx="0">
                  <c:v>2010Q1</c:v>
                </c:pt>
                <c:pt idx="1">
                  <c:v>2010Q2</c:v>
                </c:pt>
                <c:pt idx="2">
                  <c:v>2010Q3</c:v>
                </c:pt>
                <c:pt idx="3">
                  <c:v>2010Q4</c:v>
                </c:pt>
                <c:pt idx="4">
                  <c:v>2010Q1</c:v>
                </c:pt>
                <c:pt idx="5">
                  <c:v>2011Q2</c:v>
                </c:pt>
                <c:pt idx="6">
                  <c:v>2011Q3</c:v>
                </c:pt>
                <c:pt idx="7">
                  <c:v>2011Q4</c:v>
                </c:pt>
                <c:pt idx="8">
                  <c:v>2011Q1</c:v>
                </c:pt>
                <c:pt idx="9">
                  <c:v>2012Q2</c:v>
                </c:pt>
                <c:pt idx="10">
                  <c:v>2012Q3</c:v>
                </c:pt>
                <c:pt idx="11">
                  <c:v>2012Q4</c:v>
                </c:pt>
                <c:pt idx="12">
                  <c:v>2012Q1</c:v>
                </c:pt>
                <c:pt idx="13">
                  <c:v>2012Q2</c:v>
                </c:pt>
                <c:pt idx="14">
                  <c:v>2013Q3</c:v>
                </c:pt>
                <c:pt idx="15">
                  <c:v>2013Q4</c:v>
                </c:pt>
              </c:strCache>
            </c:strRef>
          </c:cat>
          <c:val>
            <c:numRef>
              <c:f>'圖16.2'!$B$50:$B$65</c:f>
              <c:numCache>
                <c:formatCode>General</c:formatCode>
                <c:ptCount val="16"/>
                <c:pt idx="0">
                  <c:v>7</c:v>
                </c:pt>
                <c:pt idx="1">
                  <c:v>11</c:v>
                </c:pt>
                <c:pt idx="2">
                  <c:v>13</c:v>
                </c:pt>
                <c:pt idx="3">
                  <c:v>12</c:v>
                </c:pt>
                <c:pt idx="4">
                  <c:v>15</c:v>
                </c:pt>
                <c:pt idx="5">
                  <c:v>22</c:v>
                </c:pt>
                <c:pt idx="6">
                  <c:v>23</c:v>
                </c:pt>
                <c:pt idx="7">
                  <c:v>19</c:v>
                </c:pt>
                <c:pt idx="8">
                  <c:v>22</c:v>
                </c:pt>
                <c:pt idx="9">
                  <c:v>24</c:v>
                </c:pt>
                <c:pt idx="10">
                  <c:v>25</c:v>
                </c:pt>
                <c:pt idx="11">
                  <c:v>22</c:v>
                </c:pt>
                <c:pt idx="12">
                  <c:v>18</c:v>
                </c:pt>
                <c:pt idx="13">
                  <c:v>21</c:v>
                </c:pt>
                <c:pt idx="14">
                  <c:v>23</c:v>
                </c:pt>
                <c:pt idx="15">
                  <c:v>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0929504"/>
        <c:axId val="390931856"/>
      </c:lineChart>
      <c:catAx>
        <c:axId val="390929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0931856"/>
        <c:crosses val="autoZero"/>
        <c:auto val="1"/>
        <c:lblAlgn val="ctr"/>
        <c:lblOffset val="100"/>
        <c:noMultiLvlLbl val="0"/>
      </c:catAx>
      <c:valAx>
        <c:axId val="3909318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0929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'圖16.4'!$B$1</c:f>
              <c:strCache>
                <c:ptCount val="1"/>
                <c:pt idx="0">
                  <c:v>銷售量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'圖16.4'!$A$2:$A$25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'圖16.4'!$B$2:$B$25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9</c:v>
                </c:pt>
                <c:pt idx="8">
                  <c:v>11</c:v>
                </c:pt>
                <c:pt idx="9">
                  <c:v>10</c:v>
                </c:pt>
                <c:pt idx="10">
                  <c:v>8</c:v>
                </c:pt>
                <c:pt idx="11">
                  <c:v>12</c:v>
                </c:pt>
                <c:pt idx="12">
                  <c:v>14</c:v>
                </c:pt>
                <c:pt idx="13">
                  <c:v>17</c:v>
                </c:pt>
                <c:pt idx="14">
                  <c:v>14</c:v>
                </c:pt>
                <c:pt idx="15">
                  <c:v>10</c:v>
                </c:pt>
                <c:pt idx="16">
                  <c:v>13</c:v>
                </c:pt>
                <c:pt idx="17">
                  <c:v>16</c:v>
                </c:pt>
                <c:pt idx="18">
                  <c:v>21</c:v>
                </c:pt>
                <c:pt idx="19">
                  <c:v>17</c:v>
                </c:pt>
                <c:pt idx="20">
                  <c:v>15</c:v>
                </c:pt>
                <c:pt idx="21">
                  <c:v>18</c:v>
                </c:pt>
                <c:pt idx="22">
                  <c:v>22</c:v>
                </c:pt>
                <c:pt idx="23">
                  <c:v>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'圖16.4'!$C$1</c:f>
              <c:strCache>
                <c:ptCount val="1"/>
                <c:pt idx="0">
                  <c:v>三年移動平均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'圖16.4'!$A$2:$A$25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'圖16.4'!$C$2:$C$25</c:f>
              <c:numCache>
                <c:formatCode>General</c:formatCode>
                <c:ptCount val="24"/>
                <c:pt idx="1">
                  <c:v>5.33</c:v>
                </c:pt>
                <c:pt idx="2">
                  <c:v>7</c:v>
                </c:pt>
                <c:pt idx="3">
                  <c:v>6.67</c:v>
                </c:pt>
                <c:pt idx="4">
                  <c:v>5</c:v>
                </c:pt>
                <c:pt idx="5">
                  <c:v>4</c:v>
                </c:pt>
                <c:pt idx="6">
                  <c:v>5.67</c:v>
                </c:pt>
                <c:pt idx="7">
                  <c:v>8.67</c:v>
                </c:pt>
                <c:pt idx="8">
                  <c:v>10</c:v>
                </c:pt>
                <c:pt idx="9">
                  <c:v>9.67</c:v>
                </c:pt>
                <c:pt idx="10">
                  <c:v>10</c:v>
                </c:pt>
                <c:pt idx="11">
                  <c:v>11.33</c:v>
                </c:pt>
                <c:pt idx="12">
                  <c:v>14.33</c:v>
                </c:pt>
                <c:pt idx="13">
                  <c:v>15</c:v>
                </c:pt>
                <c:pt idx="14">
                  <c:v>13.67</c:v>
                </c:pt>
                <c:pt idx="15">
                  <c:v>12.33</c:v>
                </c:pt>
                <c:pt idx="16">
                  <c:v>13</c:v>
                </c:pt>
                <c:pt idx="17">
                  <c:v>16.670000000000002</c:v>
                </c:pt>
                <c:pt idx="18">
                  <c:v>18</c:v>
                </c:pt>
                <c:pt idx="19">
                  <c:v>17.670000000000002</c:v>
                </c:pt>
                <c:pt idx="20">
                  <c:v>16.670000000000002</c:v>
                </c:pt>
                <c:pt idx="21">
                  <c:v>18.329999999999998</c:v>
                </c:pt>
                <c:pt idx="22">
                  <c:v>20.329999999999998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'圖16.4'!$D$1</c:f>
              <c:strCache>
                <c:ptCount val="1"/>
                <c:pt idx="0">
                  <c:v>三年加權移動平均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'圖16.4'!$A$2:$A$25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'圖16.4'!$D$2:$D$25</c:f>
              <c:numCache>
                <c:formatCode>General</c:formatCode>
                <c:ptCount val="24"/>
                <c:pt idx="1">
                  <c:v>5.8</c:v>
                </c:pt>
                <c:pt idx="2">
                  <c:v>7.6</c:v>
                </c:pt>
                <c:pt idx="3">
                  <c:v>6.1</c:v>
                </c:pt>
                <c:pt idx="4">
                  <c:v>4</c:v>
                </c:pt>
                <c:pt idx="5">
                  <c:v>4.4000000000000004</c:v>
                </c:pt>
                <c:pt idx="6">
                  <c:v>6.6999999999999993</c:v>
                </c:pt>
                <c:pt idx="7">
                  <c:v>9.4</c:v>
                </c:pt>
                <c:pt idx="8">
                  <c:v>10.1</c:v>
                </c:pt>
                <c:pt idx="9">
                  <c:v>9.1999999999999993</c:v>
                </c:pt>
                <c:pt idx="10">
                  <c:v>10.4</c:v>
                </c:pt>
                <c:pt idx="11">
                  <c:v>12.2</c:v>
                </c:pt>
                <c:pt idx="12">
                  <c:v>15.100000000000001</c:v>
                </c:pt>
                <c:pt idx="13">
                  <c:v>14.9</c:v>
                </c:pt>
                <c:pt idx="14">
                  <c:v>12.600000000000001</c:v>
                </c:pt>
                <c:pt idx="15">
                  <c:v>12.3</c:v>
                </c:pt>
                <c:pt idx="16">
                  <c:v>13.9</c:v>
                </c:pt>
                <c:pt idx="17">
                  <c:v>17.899999999999999</c:v>
                </c:pt>
                <c:pt idx="18">
                  <c:v>18</c:v>
                </c:pt>
                <c:pt idx="19">
                  <c:v>16.8</c:v>
                </c:pt>
                <c:pt idx="20">
                  <c:v>16.899999999999999</c:v>
                </c:pt>
                <c:pt idx="21">
                  <c:v>19.399999999999999</c:v>
                </c:pt>
                <c:pt idx="22">
                  <c:v>20.7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0927544"/>
        <c:axId val="390926368"/>
      </c:lineChart>
      <c:catAx>
        <c:axId val="390927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0926368"/>
        <c:crosses val="autoZero"/>
        <c:auto val="1"/>
        <c:lblAlgn val="ctr"/>
        <c:lblOffset val="100"/>
        <c:noMultiLvlLbl val="0"/>
      </c:catAx>
      <c:valAx>
        <c:axId val="39092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09275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371495740946492"/>
          <c:y val="7.0251480192882867E-2"/>
          <c:w val="0.73619631901840488"/>
          <c:h val="6.5407434535799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'表16.4'!$Z$1</c:f>
              <c:strCache>
                <c:ptCount val="1"/>
                <c:pt idx="0">
                  <c:v>銷售量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'表16.4'!$Y$2:$Y$26</c:f>
              <c:numCache>
                <c:formatCode>General</c:formatCode>
                <c:ptCount val="2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</c:numCache>
            </c:numRef>
          </c:cat>
          <c:val>
            <c:numRef>
              <c:f>'表16.4'!$Z$2:$Z$26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9</c:v>
                </c:pt>
                <c:pt idx="8">
                  <c:v>11</c:v>
                </c:pt>
                <c:pt idx="9">
                  <c:v>10</c:v>
                </c:pt>
                <c:pt idx="10">
                  <c:v>8</c:v>
                </c:pt>
                <c:pt idx="11">
                  <c:v>12</c:v>
                </c:pt>
                <c:pt idx="12">
                  <c:v>14</c:v>
                </c:pt>
                <c:pt idx="13">
                  <c:v>17</c:v>
                </c:pt>
                <c:pt idx="14">
                  <c:v>14</c:v>
                </c:pt>
                <c:pt idx="15">
                  <c:v>10</c:v>
                </c:pt>
                <c:pt idx="16">
                  <c:v>13</c:v>
                </c:pt>
                <c:pt idx="17">
                  <c:v>16</c:v>
                </c:pt>
                <c:pt idx="18">
                  <c:v>21</c:v>
                </c:pt>
                <c:pt idx="19">
                  <c:v>17</c:v>
                </c:pt>
                <c:pt idx="20">
                  <c:v>15</c:v>
                </c:pt>
                <c:pt idx="21">
                  <c:v>18</c:v>
                </c:pt>
                <c:pt idx="22">
                  <c:v>22</c:v>
                </c:pt>
                <c:pt idx="23">
                  <c:v>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'表16.4'!$AA$1</c:f>
              <c:strCache>
                <c:ptCount val="1"/>
                <c:pt idx="0">
                  <c:v>alpha=0.2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'表16.4'!$Y$2:$Y$26</c:f>
              <c:numCache>
                <c:formatCode>General</c:formatCode>
                <c:ptCount val="2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</c:numCache>
            </c:numRef>
          </c:cat>
          <c:val>
            <c:numRef>
              <c:f>'表16.4'!$AA$2:$AA$26</c:f>
              <c:numCache>
                <c:formatCode>0.00</c:formatCode>
                <c:ptCount val="25"/>
                <c:pt idx="0">
                  <c:v>4</c:v>
                </c:pt>
                <c:pt idx="1">
                  <c:v>4</c:v>
                </c:pt>
                <c:pt idx="2">
                  <c:v>4.2</c:v>
                </c:pt>
                <c:pt idx="3">
                  <c:v>4.7600000000000007</c:v>
                </c:pt>
                <c:pt idx="4">
                  <c:v>5.6080000000000005</c:v>
                </c:pt>
                <c:pt idx="5">
                  <c:v>5.2864000000000004</c:v>
                </c:pt>
                <c:pt idx="6">
                  <c:v>4.6291200000000012</c:v>
                </c:pt>
                <c:pt idx="7">
                  <c:v>4.903296000000001</c:v>
                </c:pt>
                <c:pt idx="8">
                  <c:v>5.722636800000001</c:v>
                </c:pt>
                <c:pt idx="9">
                  <c:v>6.7781094400000015</c:v>
                </c:pt>
                <c:pt idx="10">
                  <c:v>7.4224875520000015</c:v>
                </c:pt>
                <c:pt idx="11">
                  <c:v>7.5379900416000023</c:v>
                </c:pt>
                <c:pt idx="12">
                  <c:v>8.4303920332800022</c:v>
                </c:pt>
                <c:pt idx="13">
                  <c:v>9.5443136266240032</c:v>
                </c:pt>
                <c:pt idx="14">
                  <c:v>11.035450901299203</c:v>
                </c:pt>
                <c:pt idx="15">
                  <c:v>11.628360721039364</c:v>
                </c:pt>
                <c:pt idx="16">
                  <c:v>11.302688576831491</c:v>
                </c:pt>
                <c:pt idx="17">
                  <c:v>11.642150861465193</c:v>
                </c:pt>
                <c:pt idx="18">
                  <c:v>12.513720689172157</c:v>
                </c:pt>
                <c:pt idx="19">
                  <c:v>14.210976551337726</c:v>
                </c:pt>
                <c:pt idx="20">
                  <c:v>14.768781241070181</c:v>
                </c:pt>
                <c:pt idx="21">
                  <c:v>14.815024992856145</c:v>
                </c:pt>
                <c:pt idx="22">
                  <c:v>15.452019994284916</c:v>
                </c:pt>
                <c:pt idx="23">
                  <c:v>16.761615995427931</c:v>
                </c:pt>
                <c:pt idx="24">
                  <c:v>17.609292796342345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'表16.4'!$AB$1</c:f>
              <c:strCache>
                <c:ptCount val="1"/>
                <c:pt idx="0">
                  <c:v>alpha=0.8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'表16.4'!$Y$2:$Y$26</c:f>
              <c:numCache>
                <c:formatCode>General</c:formatCode>
                <c:ptCount val="2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</c:numCache>
            </c:numRef>
          </c:cat>
          <c:val>
            <c:numRef>
              <c:f>'表16.4'!$AB$2:$AB$26</c:f>
              <c:numCache>
                <c:formatCode>0.00</c:formatCode>
                <c:ptCount val="25"/>
                <c:pt idx="0">
                  <c:v>4</c:v>
                </c:pt>
                <c:pt idx="1">
                  <c:v>4</c:v>
                </c:pt>
                <c:pt idx="2">
                  <c:v>4.8</c:v>
                </c:pt>
                <c:pt idx="3">
                  <c:v>6.5600000000000005</c:v>
                </c:pt>
                <c:pt idx="4">
                  <c:v>8.5120000000000005</c:v>
                </c:pt>
                <c:pt idx="5">
                  <c:v>4.9024000000000001</c:v>
                </c:pt>
                <c:pt idx="6">
                  <c:v>2.5804800000000001</c:v>
                </c:pt>
                <c:pt idx="7">
                  <c:v>5.3160960000000008</c:v>
                </c:pt>
                <c:pt idx="8">
                  <c:v>8.2632192</c:v>
                </c:pt>
                <c:pt idx="9">
                  <c:v>10.45264384</c:v>
                </c:pt>
                <c:pt idx="10">
                  <c:v>10.090528768</c:v>
                </c:pt>
                <c:pt idx="11">
                  <c:v>8.4181057536000008</c:v>
                </c:pt>
                <c:pt idx="12">
                  <c:v>11.283621150720002</c:v>
                </c:pt>
                <c:pt idx="13">
                  <c:v>13.456724230144001</c:v>
                </c:pt>
                <c:pt idx="14">
                  <c:v>16.291344846028803</c:v>
                </c:pt>
                <c:pt idx="15">
                  <c:v>14.458268969205761</c:v>
                </c:pt>
                <c:pt idx="16">
                  <c:v>10.891653793841153</c:v>
                </c:pt>
                <c:pt idx="17">
                  <c:v>12.578330758768232</c:v>
                </c:pt>
                <c:pt idx="18">
                  <c:v>15.315666151753646</c:v>
                </c:pt>
                <c:pt idx="19">
                  <c:v>19.86313323035073</c:v>
                </c:pt>
                <c:pt idx="20">
                  <c:v>17.572626646070148</c:v>
                </c:pt>
                <c:pt idx="21">
                  <c:v>15.514525329214029</c:v>
                </c:pt>
                <c:pt idx="22">
                  <c:v>17.502905065842807</c:v>
                </c:pt>
                <c:pt idx="23">
                  <c:v>21.100581013168565</c:v>
                </c:pt>
                <c:pt idx="24">
                  <c:v>21.020116202633716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932248"/>
        <c:axId val="390932640"/>
      </c:lineChart>
      <c:catAx>
        <c:axId val="390932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0932640"/>
        <c:crosses val="autoZero"/>
        <c:auto val="1"/>
        <c:lblAlgn val="ctr"/>
        <c:lblOffset val="100"/>
        <c:noMultiLvlLbl val="0"/>
      </c:catAx>
      <c:valAx>
        <c:axId val="39093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0932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3800127045892"/>
          <c:y val="6.5008313751357058E-2"/>
          <c:w val="0.5798652118188462"/>
          <c:h val="5.8900935812342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'表16.5&amp;16.6'!$B$1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5721393034825868"/>
                  <c:y val="0.4085708824514384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TW" baseline="0"/>
                      <a:t>y = 1.33t</a:t>
                    </a:r>
                    <a:r>
                      <a:rPr lang="en-US" altLang="zh-TW" baseline="30000"/>
                      <a:t>2</a:t>
                    </a:r>
                    <a:r>
                      <a:rPr lang="en-US" altLang="zh-TW" baseline="0"/>
                      <a:t> - 10.39t + 19.49</a:t>
                    </a:r>
                    <a:br>
                      <a:rPr lang="en-US" altLang="zh-TW" baseline="0"/>
                    </a:br>
                    <a:r>
                      <a:rPr lang="en-US" altLang="zh-TW" baseline="0"/>
                      <a:t>
R² = 0.984</a:t>
                    </a:r>
                    <a:endParaRPr lang="en-US" altLang="zh-TW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val>
            <c:numRef>
              <c:f>'表16.5&amp;16.6'!$D$39:$D$53</c:f>
              <c:numCache>
                <c:formatCode>General</c:formatCode>
                <c:ptCount val="15"/>
                <c:pt idx="0">
                  <c:v>1.24</c:v>
                </c:pt>
                <c:pt idx="1">
                  <c:v>1.76</c:v>
                </c:pt>
                <c:pt idx="2">
                  <c:v>3.07</c:v>
                </c:pt>
                <c:pt idx="3">
                  <c:v>5.24</c:v>
                </c:pt>
                <c:pt idx="4">
                  <c:v>7.14</c:v>
                </c:pt>
                <c:pt idx="5">
                  <c:v>10.52</c:v>
                </c:pt>
                <c:pt idx="6">
                  <c:v>16.38</c:v>
                </c:pt>
                <c:pt idx="7">
                  <c:v>24.63</c:v>
                </c:pt>
                <c:pt idx="8">
                  <c:v>33.58</c:v>
                </c:pt>
                <c:pt idx="9">
                  <c:v>41.81</c:v>
                </c:pt>
                <c:pt idx="10">
                  <c:v>53.89</c:v>
                </c:pt>
                <c:pt idx="11">
                  <c:v>80.27</c:v>
                </c:pt>
                <c:pt idx="12">
                  <c:v>105.87</c:v>
                </c:pt>
                <c:pt idx="13">
                  <c:v>135.37</c:v>
                </c:pt>
                <c:pt idx="14">
                  <c:v>175.16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96296"/>
        <c:axId val="393300216"/>
      </c:lineChart>
      <c:catAx>
        <c:axId val="3932962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300216"/>
        <c:crossesAt val="0"/>
        <c:auto val="0"/>
        <c:lblAlgn val="ctr"/>
        <c:lblOffset val="100"/>
        <c:noMultiLvlLbl val="0"/>
      </c:catAx>
      <c:valAx>
        <c:axId val="3933002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29629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'表16.5&amp;16.6'!$B$1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4.6044776119402983E-2"/>
                  <c:y val="7.97209640712680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</c:trendlineLbl>
          </c:trendline>
          <c:val>
            <c:numRef>
              <c:f>'表16.5&amp;16.6'!$D$39:$D$53</c:f>
              <c:numCache>
                <c:formatCode>General</c:formatCode>
                <c:ptCount val="15"/>
                <c:pt idx="0">
                  <c:v>1.24</c:v>
                </c:pt>
                <c:pt idx="1">
                  <c:v>1.76</c:v>
                </c:pt>
                <c:pt idx="2">
                  <c:v>3.07</c:v>
                </c:pt>
                <c:pt idx="3">
                  <c:v>5.24</c:v>
                </c:pt>
                <c:pt idx="4">
                  <c:v>7.14</c:v>
                </c:pt>
                <c:pt idx="5">
                  <c:v>10.52</c:v>
                </c:pt>
                <c:pt idx="6">
                  <c:v>16.38</c:v>
                </c:pt>
                <c:pt idx="7">
                  <c:v>24.63</c:v>
                </c:pt>
                <c:pt idx="8">
                  <c:v>33.58</c:v>
                </c:pt>
                <c:pt idx="9">
                  <c:v>41.81</c:v>
                </c:pt>
                <c:pt idx="10">
                  <c:v>53.89</c:v>
                </c:pt>
                <c:pt idx="11">
                  <c:v>80.27</c:v>
                </c:pt>
                <c:pt idx="12">
                  <c:v>105.87</c:v>
                </c:pt>
                <c:pt idx="13">
                  <c:v>135.37</c:v>
                </c:pt>
                <c:pt idx="14">
                  <c:v>175.16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97864"/>
        <c:axId val="393297472"/>
      </c:lineChart>
      <c:catAx>
        <c:axId val="3932978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297472"/>
        <c:crossesAt val="0"/>
        <c:auto val="0"/>
        <c:lblAlgn val="ctr"/>
        <c:lblOffset val="100"/>
        <c:noMultiLvlLbl val="0"/>
      </c:catAx>
      <c:valAx>
        <c:axId val="393297472"/>
        <c:scaling>
          <c:orientation val="minMax"/>
          <c:max val="20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29786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'表16.5&amp;16.6'!$B$1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'表16.5&amp;16.6'!$B$2:$B$25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9</c:v>
                </c:pt>
                <c:pt idx="8">
                  <c:v>11</c:v>
                </c:pt>
                <c:pt idx="9">
                  <c:v>10</c:v>
                </c:pt>
                <c:pt idx="10">
                  <c:v>8</c:v>
                </c:pt>
                <c:pt idx="11">
                  <c:v>12</c:v>
                </c:pt>
                <c:pt idx="12">
                  <c:v>14</c:v>
                </c:pt>
                <c:pt idx="13">
                  <c:v>17</c:v>
                </c:pt>
                <c:pt idx="14">
                  <c:v>14</c:v>
                </c:pt>
                <c:pt idx="15">
                  <c:v>10</c:v>
                </c:pt>
                <c:pt idx="16">
                  <c:v>13</c:v>
                </c:pt>
                <c:pt idx="17">
                  <c:v>16</c:v>
                </c:pt>
                <c:pt idx="18">
                  <c:v>21</c:v>
                </c:pt>
                <c:pt idx="19">
                  <c:v>17</c:v>
                </c:pt>
                <c:pt idx="20">
                  <c:v>15</c:v>
                </c:pt>
                <c:pt idx="21">
                  <c:v>18</c:v>
                </c:pt>
                <c:pt idx="22">
                  <c:v>22</c:v>
                </c:pt>
                <c:pt idx="23">
                  <c:v>21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'表16.5&amp;16.6'!$B$1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'表16.5&amp;16.6'!$B$2:$B$25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9</c:v>
                </c:pt>
                <c:pt idx="8">
                  <c:v>11</c:v>
                </c:pt>
                <c:pt idx="9">
                  <c:v>10</c:v>
                </c:pt>
                <c:pt idx="10">
                  <c:v>8</c:v>
                </c:pt>
                <c:pt idx="11">
                  <c:v>12</c:v>
                </c:pt>
                <c:pt idx="12">
                  <c:v>14</c:v>
                </c:pt>
                <c:pt idx="13">
                  <c:v>17</c:v>
                </c:pt>
                <c:pt idx="14">
                  <c:v>14</c:v>
                </c:pt>
                <c:pt idx="15">
                  <c:v>10</c:v>
                </c:pt>
                <c:pt idx="16">
                  <c:v>13</c:v>
                </c:pt>
                <c:pt idx="17">
                  <c:v>16</c:v>
                </c:pt>
                <c:pt idx="18">
                  <c:v>21</c:v>
                </c:pt>
                <c:pt idx="19">
                  <c:v>17</c:v>
                </c:pt>
                <c:pt idx="20">
                  <c:v>15</c:v>
                </c:pt>
                <c:pt idx="21">
                  <c:v>18</c:v>
                </c:pt>
                <c:pt idx="22">
                  <c:v>22</c:v>
                </c:pt>
                <c:pt idx="23">
                  <c:v>21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'表16.5&amp;16.6'!$B$1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'表16.5&amp;16.6'!$B$2:$B$25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9</c:v>
                </c:pt>
                <c:pt idx="8">
                  <c:v>11</c:v>
                </c:pt>
                <c:pt idx="9">
                  <c:v>10</c:v>
                </c:pt>
                <c:pt idx="10">
                  <c:v>8</c:v>
                </c:pt>
                <c:pt idx="11">
                  <c:v>12</c:v>
                </c:pt>
                <c:pt idx="12">
                  <c:v>14</c:v>
                </c:pt>
                <c:pt idx="13">
                  <c:v>17</c:v>
                </c:pt>
                <c:pt idx="14">
                  <c:v>14</c:v>
                </c:pt>
                <c:pt idx="15">
                  <c:v>10</c:v>
                </c:pt>
                <c:pt idx="16">
                  <c:v>13</c:v>
                </c:pt>
                <c:pt idx="17">
                  <c:v>16</c:v>
                </c:pt>
                <c:pt idx="18">
                  <c:v>21</c:v>
                </c:pt>
                <c:pt idx="19">
                  <c:v>17</c:v>
                </c:pt>
                <c:pt idx="20">
                  <c:v>15</c:v>
                </c:pt>
                <c:pt idx="21">
                  <c:v>18</c:v>
                </c:pt>
                <c:pt idx="22">
                  <c:v>22</c:v>
                </c:pt>
                <c:pt idx="23">
                  <c:v>21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'表16.5&amp;16.6'!$B$1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forward val="1"/>
            <c:dispRSqr val="0"/>
            <c:dispEq val="0"/>
          </c:trendline>
          <c:val>
            <c:numRef>
              <c:f>'表16.5&amp;16.6'!$B$2:$B$25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9</c:v>
                </c:pt>
                <c:pt idx="8">
                  <c:v>11</c:v>
                </c:pt>
                <c:pt idx="9">
                  <c:v>10</c:v>
                </c:pt>
                <c:pt idx="10">
                  <c:v>8</c:v>
                </c:pt>
                <c:pt idx="11">
                  <c:v>12</c:v>
                </c:pt>
                <c:pt idx="12">
                  <c:v>14</c:v>
                </c:pt>
                <c:pt idx="13">
                  <c:v>17</c:v>
                </c:pt>
                <c:pt idx="14">
                  <c:v>14</c:v>
                </c:pt>
                <c:pt idx="15">
                  <c:v>10</c:v>
                </c:pt>
                <c:pt idx="16">
                  <c:v>13</c:v>
                </c:pt>
                <c:pt idx="17">
                  <c:v>16</c:v>
                </c:pt>
                <c:pt idx="18">
                  <c:v>21</c:v>
                </c:pt>
                <c:pt idx="19">
                  <c:v>17</c:v>
                </c:pt>
                <c:pt idx="20">
                  <c:v>15</c:v>
                </c:pt>
                <c:pt idx="21">
                  <c:v>18</c:v>
                </c:pt>
                <c:pt idx="22">
                  <c:v>22</c:v>
                </c:pt>
                <c:pt idx="23">
                  <c:v>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98648"/>
        <c:axId val="393301392"/>
      </c:lineChart>
      <c:catAx>
        <c:axId val="3932986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301392"/>
        <c:crossesAt val="0"/>
        <c:auto val="0"/>
        <c:lblAlgn val="ctr"/>
        <c:lblOffset val="100"/>
        <c:noMultiLvlLbl val="0"/>
      </c:catAx>
      <c:valAx>
        <c:axId val="39330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29864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726368159203981E-2"/>
          <c:y val="7.5621890547263676E-2"/>
          <c:w val="0.94527363184079605"/>
          <c:h val="0.91243781094527365"/>
        </c:manualLayout>
      </c:layout>
      <c:lineChart>
        <c:grouping val="standard"/>
        <c:varyColors val="0"/>
        <c:ser>
          <c:idx val="1"/>
          <c:order val="0"/>
          <c:tx>
            <c:strRef>
              <c:f>'表16.5&amp;16.6'!$B$1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315920398009952"/>
                  <c:y val="0.526378380176723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TW"/>
                </a:p>
              </c:txPr>
            </c:trendlineLbl>
          </c:trendline>
          <c:val>
            <c:numRef>
              <c:f>'表16.5&amp;16.6'!$D$39:$D$53</c:f>
              <c:numCache>
                <c:formatCode>General</c:formatCode>
                <c:ptCount val="15"/>
                <c:pt idx="0">
                  <c:v>1.24</c:v>
                </c:pt>
                <c:pt idx="1">
                  <c:v>1.76</c:v>
                </c:pt>
                <c:pt idx="2">
                  <c:v>3.07</c:v>
                </c:pt>
                <c:pt idx="3">
                  <c:v>5.24</c:v>
                </c:pt>
                <c:pt idx="4">
                  <c:v>7.14</c:v>
                </c:pt>
                <c:pt idx="5">
                  <c:v>10.52</c:v>
                </c:pt>
                <c:pt idx="6">
                  <c:v>16.38</c:v>
                </c:pt>
                <c:pt idx="7">
                  <c:v>24.63</c:v>
                </c:pt>
                <c:pt idx="8">
                  <c:v>33.58</c:v>
                </c:pt>
                <c:pt idx="9">
                  <c:v>41.81</c:v>
                </c:pt>
                <c:pt idx="10">
                  <c:v>53.89</c:v>
                </c:pt>
                <c:pt idx="11">
                  <c:v>80.27</c:v>
                </c:pt>
                <c:pt idx="12">
                  <c:v>105.87</c:v>
                </c:pt>
                <c:pt idx="13">
                  <c:v>135.37</c:v>
                </c:pt>
                <c:pt idx="14">
                  <c:v>175.16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302176"/>
        <c:axId val="393300608"/>
      </c:lineChart>
      <c:catAx>
        <c:axId val="393302176"/>
        <c:scaling>
          <c:orientation val="minMax"/>
        </c:scaling>
        <c:delete val="0"/>
        <c:axPos val="b"/>
        <c:majorTickMark val="in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300608"/>
        <c:crossesAt val="0"/>
        <c:auto val="0"/>
        <c:lblAlgn val="ctr"/>
        <c:lblOffset val="100"/>
        <c:noMultiLvlLbl val="0"/>
      </c:catAx>
      <c:valAx>
        <c:axId val="393300608"/>
        <c:scaling>
          <c:orientation val="minMax"/>
          <c:max val="200"/>
          <c:min val="0"/>
        </c:scaling>
        <c:delete val="0"/>
        <c:axPos val="l"/>
        <c:numFmt formatCode="General" sourceLinked="1"/>
        <c:majorTickMark val="in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3021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'表16.7~16.10'!$D$11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'表16.7~16.10'!$C$12:$C$35</c:f>
              <c:strCache>
                <c:ptCount val="24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</c:strCache>
            </c:strRef>
          </c:cat>
          <c:val>
            <c:numRef>
              <c:f>'表16.7~16.10'!$D$12:$D$35</c:f>
              <c:numCache>
                <c:formatCode>General</c:formatCode>
                <c:ptCount val="24"/>
                <c:pt idx="0">
                  <c:v>7.7</c:v>
                </c:pt>
                <c:pt idx="1">
                  <c:v>5.6</c:v>
                </c:pt>
                <c:pt idx="2">
                  <c:v>11</c:v>
                </c:pt>
                <c:pt idx="3">
                  <c:v>13.7</c:v>
                </c:pt>
                <c:pt idx="4">
                  <c:v>7.5</c:v>
                </c:pt>
                <c:pt idx="5">
                  <c:v>5.6</c:v>
                </c:pt>
                <c:pt idx="6">
                  <c:v>10.8</c:v>
                </c:pt>
                <c:pt idx="7">
                  <c:v>14.6</c:v>
                </c:pt>
                <c:pt idx="8">
                  <c:v>7.9</c:v>
                </c:pt>
                <c:pt idx="9">
                  <c:v>6</c:v>
                </c:pt>
                <c:pt idx="10">
                  <c:v>11.4</c:v>
                </c:pt>
                <c:pt idx="11">
                  <c:v>15.1</c:v>
                </c:pt>
                <c:pt idx="12">
                  <c:v>8</c:v>
                </c:pt>
                <c:pt idx="13">
                  <c:v>6.5</c:v>
                </c:pt>
                <c:pt idx="14">
                  <c:v>11.8</c:v>
                </c:pt>
                <c:pt idx="15">
                  <c:v>16</c:v>
                </c:pt>
                <c:pt idx="16">
                  <c:v>8.1</c:v>
                </c:pt>
                <c:pt idx="17">
                  <c:v>6.7</c:v>
                </c:pt>
                <c:pt idx="18">
                  <c:v>12.1</c:v>
                </c:pt>
                <c:pt idx="19">
                  <c:v>15.5</c:v>
                </c:pt>
                <c:pt idx="20">
                  <c:v>9</c:v>
                </c:pt>
                <c:pt idx="21">
                  <c:v>7.2</c:v>
                </c:pt>
                <c:pt idx="22">
                  <c:v>12.4</c:v>
                </c:pt>
                <c:pt idx="23">
                  <c:v>15.9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96688"/>
        <c:axId val="393299824"/>
      </c:lineChart>
      <c:catAx>
        <c:axId val="39329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299824"/>
        <c:crosses val="autoZero"/>
        <c:auto val="1"/>
        <c:lblAlgn val="ctr"/>
        <c:lblOffset val="100"/>
        <c:noMultiLvlLbl val="0"/>
      </c:catAx>
      <c:valAx>
        <c:axId val="39329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296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'表16.7~16.10'!$C$49</c:f>
              <c:strCache>
                <c:ptCount val="1"/>
                <c:pt idx="0">
                  <c:v>原銷售量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'表16.7~16.10'!$B$50:$B$73</c:f>
              <c:strCache>
                <c:ptCount val="24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</c:strCache>
            </c:strRef>
          </c:cat>
          <c:val>
            <c:numRef>
              <c:f>'表16.7~16.10'!$C$50:$C$73</c:f>
              <c:numCache>
                <c:formatCode>0.0</c:formatCode>
                <c:ptCount val="24"/>
                <c:pt idx="0">
                  <c:v>7.7</c:v>
                </c:pt>
                <c:pt idx="1">
                  <c:v>5.6</c:v>
                </c:pt>
                <c:pt idx="2">
                  <c:v>11</c:v>
                </c:pt>
                <c:pt idx="3">
                  <c:v>13.7</c:v>
                </c:pt>
                <c:pt idx="4">
                  <c:v>7.5</c:v>
                </c:pt>
                <c:pt idx="5">
                  <c:v>5.6</c:v>
                </c:pt>
                <c:pt idx="6">
                  <c:v>10.8</c:v>
                </c:pt>
                <c:pt idx="7">
                  <c:v>14.6</c:v>
                </c:pt>
                <c:pt idx="8">
                  <c:v>7.9</c:v>
                </c:pt>
                <c:pt idx="9">
                  <c:v>6</c:v>
                </c:pt>
                <c:pt idx="10">
                  <c:v>11.4</c:v>
                </c:pt>
                <c:pt idx="11">
                  <c:v>15.1</c:v>
                </c:pt>
                <c:pt idx="12">
                  <c:v>8</c:v>
                </c:pt>
                <c:pt idx="13">
                  <c:v>6.5</c:v>
                </c:pt>
                <c:pt idx="14">
                  <c:v>11.8</c:v>
                </c:pt>
                <c:pt idx="15">
                  <c:v>16</c:v>
                </c:pt>
                <c:pt idx="16">
                  <c:v>8.1</c:v>
                </c:pt>
                <c:pt idx="17">
                  <c:v>6.7</c:v>
                </c:pt>
                <c:pt idx="18">
                  <c:v>12.1</c:v>
                </c:pt>
                <c:pt idx="19">
                  <c:v>15.5</c:v>
                </c:pt>
                <c:pt idx="20">
                  <c:v>9</c:v>
                </c:pt>
                <c:pt idx="21">
                  <c:v>7.2</c:v>
                </c:pt>
                <c:pt idx="22">
                  <c:v>12.4</c:v>
                </c:pt>
                <c:pt idx="23">
                  <c:v>15.9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'表16.7~16.10'!$E$49</c:f>
              <c:strCache>
                <c:ptCount val="1"/>
                <c:pt idx="0">
                  <c:v>去季節銷售量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'表16.7~16.10'!$B$50:$B$73</c:f>
              <c:strCache>
                <c:ptCount val="24"/>
                <c:pt idx="0">
                  <c:v>2008Q1</c:v>
                </c:pt>
                <c:pt idx="1">
                  <c:v>2008Q2</c:v>
                </c:pt>
                <c:pt idx="2">
                  <c:v>2008Q3</c:v>
                </c:pt>
                <c:pt idx="3">
                  <c:v>2008Q4</c:v>
                </c:pt>
                <c:pt idx="4">
                  <c:v>2009Q1</c:v>
                </c:pt>
                <c:pt idx="5">
                  <c:v>2009Q2</c:v>
                </c:pt>
                <c:pt idx="6">
                  <c:v>2009Q3</c:v>
                </c:pt>
                <c:pt idx="7">
                  <c:v>2009Q4</c:v>
                </c:pt>
                <c:pt idx="8">
                  <c:v>2010Q1</c:v>
                </c:pt>
                <c:pt idx="9">
                  <c:v>2010Q2</c:v>
                </c:pt>
                <c:pt idx="10">
                  <c:v>2010Q3</c:v>
                </c:pt>
                <c:pt idx="11">
                  <c:v>2010Q4</c:v>
                </c:pt>
                <c:pt idx="12">
                  <c:v>2011Q1</c:v>
                </c:pt>
                <c:pt idx="13">
                  <c:v>2011Q2</c:v>
                </c:pt>
                <c:pt idx="14">
                  <c:v>2011Q3</c:v>
                </c:pt>
                <c:pt idx="15">
                  <c:v>2011Q4</c:v>
                </c:pt>
                <c:pt idx="16">
                  <c:v>2012Q1</c:v>
                </c:pt>
                <c:pt idx="17">
                  <c:v>2012Q2</c:v>
                </c:pt>
                <c:pt idx="18">
                  <c:v>2012Q3</c:v>
                </c:pt>
                <c:pt idx="19">
                  <c:v>2012Q4</c:v>
                </c:pt>
                <c:pt idx="20">
                  <c:v>2013Q1</c:v>
                </c:pt>
                <c:pt idx="21">
                  <c:v>2013Q2</c:v>
                </c:pt>
                <c:pt idx="22">
                  <c:v>2013Q3</c:v>
                </c:pt>
                <c:pt idx="23">
                  <c:v>2013Q4</c:v>
                </c:pt>
              </c:strCache>
            </c:strRef>
          </c:cat>
          <c:val>
            <c:numRef>
              <c:f>'表16.7~16.10'!$E$50:$E$73</c:f>
              <c:numCache>
                <c:formatCode>0.000</c:formatCode>
                <c:ptCount val="24"/>
                <c:pt idx="0">
                  <c:v>9.7712969154780023</c:v>
                </c:pt>
                <c:pt idx="1">
                  <c:v>9.0898367769771831</c:v>
                </c:pt>
                <c:pt idx="2">
                  <c:v>9.7550587495297325</c:v>
                </c:pt>
                <c:pt idx="3">
                  <c:v>9.3306139175412106</c:v>
                </c:pt>
                <c:pt idx="4">
                  <c:v>9.5174969955954563</c:v>
                </c:pt>
                <c:pt idx="5">
                  <c:v>9.0898367769771831</c:v>
                </c:pt>
                <c:pt idx="6">
                  <c:v>9.5776940449928301</c:v>
                </c:pt>
                <c:pt idx="7">
                  <c:v>9.9435739559198311</c:v>
                </c:pt>
                <c:pt idx="8">
                  <c:v>10.025096835360547</c:v>
                </c:pt>
                <c:pt idx="9">
                  <c:v>9.7391108324755535</c:v>
                </c:pt>
                <c:pt idx="10">
                  <c:v>10.109788158603543</c:v>
                </c:pt>
                <c:pt idx="11">
                  <c:v>10.284107310574621</c:v>
                </c:pt>
                <c:pt idx="12">
                  <c:v>10.15199679530182</c:v>
                </c:pt>
                <c:pt idx="13">
                  <c:v>10.550703401848516</c:v>
                </c:pt>
                <c:pt idx="14">
                  <c:v>10.464517567677351</c:v>
                </c:pt>
                <c:pt idx="15">
                  <c:v>10.897067348953239</c:v>
                </c:pt>
                <c:pt idx="16">
                  <c:v>10.278896755243093</c:v>
                </c:pt>
                <c:pt idx="17">
                  <c:v>10.875340429597701</c:v>
                </c:pt>
                <c:pt idx="18">
                  <c:v>10.730564624482707</c:v>
                </c:pt>
                <c:pt idx="19">
                  <c:v>10.556533994298452</c:v>
                </c:pt>
                <c:pt idx="20">
                  <c:v>11.420996394714546</c:v>
                </c:pt>
                <c:pt idx="21">
                  <c:v>11.686932998970663</c:v>
                </c:pt>
                <c:pt idx="22">
                  <c:v>10.996611681288064</c:v>
                </c:pt>
                <c:pt idx="23">
                  <c:v>10.828960678022282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925976"/>
        <c:axId val="390927152"/>
      </c:lineChart>
      <c:catAx>
        <c:axId val="390925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0927152"/>
        <c:crosses val="autoZero"/>
        <c:auto val="1"/>
        <c:lblAlgn val="ctr"/>
        <c:lblOffset val="100"/>
        <c:noMultiLvlLbl val="0"/>
      </c:catAx>
      <c:valAx>
        <c:axId val="39092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0925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598956434047797"/>
          <c:y val="5.4337468090461263E-2"/>
          <c:w val="0.37873070325900515"/>
          <c:h val="6.16442670693560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'表16.11&amp;圖16.9'!$C$2</c:f>
              <c:strCache>
                <c:ptCount val="1"/>
                <c:pt idx="0">
                  <c:v>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6350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noFill/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'表16.11&amp;圖16.9'!$B$3:$B$22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'表16.11&amp;圖16.9'!$C$3:$C$22</c:f>
              <c:numCache>
                <c:formatCode>General</c:formatCode>
                <c:ptCount val="20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7</c:v>
                </c:pt>
                <c:pt idx="4">
                  <c:v>6</c:v>
                </c:pt>
                <c:pt idx="5">
                  <c:v>4</c:v>
                </c:pt>
                <c:pt idx="6">
                  <c:v>2</c:v>
                </c:pt>
                <c:pt idx="7">
                  <c:v>-2</c:v>
                </c:pt>
                <c:pt idx="8">
                  <c:v>-4</c:v>
                </c:pt>
                <c:pt idx="9">
                  <c:v>-5</c:v>
                </c:pt>
                <c:pt idx="10">
                  <c:v>-8</c:v>
                </c:pt>
                <c:pt idx="11">
                  <c:v>-7</c:v>
                </c:pt>
                <c:pt idx="12">
                  <c:v>-5</c:v>
                </c:pt>
                <c:pt idx="13">
                  <c:v>-3</c:v>
                </c:pt>
                <c:pt idx="14">
                  <c:v>-1</c:v>
                </c:pt>
                <c:pt idx="15">
                  <c:v>1</c:v>
                </c:pt>
                <c:pt idx="16">
                  <c:v>3</c:v>
                </c:pt>
                <c:pt idx="17">
                  <c:v>4</c:v>
                </c:pt>
                <c:pt idx="18">
                  <c:v>7</c:v>
                </c:pt>
                <c:pt idx="19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298256"/>
        <c:axId val="112575432"/>
      </c:scatterChart>
      <c:valAx>
        <c:axId val="393298256"/>
        <c:scaling>
          <c:orientation val="minMax"/>
          <c:max val="2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12575432"/>
        <c:crosses val="autoZero"/>
        <c:crossBetween val="midCat"/>
        <c:majorUnit val="1"/>
        <c:minorUnit val="1"/>
      </c:valAx>
      <c:valAx>
        <c:axId val="11257543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3298256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95250</xdr:rowOff>
    </xdr:from>
    <xdr:to>
      <xdr:col>12</xdr:col>
      <xdr:colOff>609600</xdr:colOff>
      <xdr:row>20</xdr:row>
      <xdr:rowOff>66675</xdr:rowOff>
    </xdr:to>
    <xdr:graphicFrame macro="">
      <xdr:nvGraphicFramePr>
        <xdr:cNvPr id="423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552449</xdr:colOff>
      <xdr:row>11</xdr:row>
      <xdr:rowOff>76200</xdr:rowOff>
    </xdr:from>
    <xdr:to>
      <xdr:col>6</xdr:col>
      <xdr:colOff>219074</xdr:colOff>
      <xdr:row>13</xdr:row>
      <xdr:rowOff>171450</xdr:rowOff>
    </xdr:to>
    <xdr:sp macro="" textlink="">
      <xdr:nvSpPr>
        <xdr:cNvPr id="3" name="手繪多邊形 2"/>
        <xdr:cNvSpPr/>
      </xdr:nvSpPr>
      <xdr:spPr>
        <a:xfrm>
          <a:off x="4667249" y="2381250"/>
          <a:ext cx="1038225" cy="514350"/>
        </a:xfrm>
        <a:custGeom>
          <a:avLst/>
          <a:gdLst>
            <a:gd name="connsiteX0" fmla="*/ 0 w 971550"/>
            <a:gd name="connsiteY0" fmla="*/ 484200 h 484200"/>
            <a:gd name="connsiteX1" fmla="*/ 400050 w 971550"/>
            <a:gd name="connsiteY1" fmla="*/ 36525 h 484200"/>
            <a:gd name="connsiteX2" fmla="*/ 971550 w 971550"/>
            <a:gd name="connsiteY2" fmla="*/ 27000 h 484200"/>
            <a:gd name="connsiteX3" fmla="*/ 971550 w 971550"/>
            <a:gd name="connsiteY3" fmla="*/ 27000 h 484200"/>
            <a:gd name="connsiteX4" fmla="*/ 971550 w 971550"/>
            <a:gd name="connsiteY4" fmla="*/ 27000 h 4842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71550" h="484200">
              <a:moveTo>
                <a:pt x="0" y="484200"/>
              </a:moveTo>
              <a:cubicBezTo>
                <a:pt x="119062" y="298462"/>
                <a:pt x="238125" y="112725"/>
                <a:pt x="400050" y="36525"/>
              </a:cubicBezTo>
              <a:cubicBezTo>
                <a:pt x="561975" y="-39675"/>
                <a:pt x="971550" y="27000"/>
                <a:pt x="971550" y="27000"/>
              </a:cubicBezTo>
              <a:lnTo>
                <a:pt x="971550" y="27000"/>
              </a:lnTo>
              <a:lnTo>
                <a:pt x="971550" y="27000"/>
              </a:lnTo>
            </a:path>
          </a:pathLst>
        </a:cu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590550</xdr:colOff>
      <xdr:row>6</xdr:row>
      <xdr:rowOff>4212</xdr:rowOff>
    </xdr:from>
    <xdr:to>
      <xdr:col>8</xdr:col>
      <xdr:colOff>133350</xdr:colOff>
      <xdr:row>9</xdr:row>
      <xdr:rowOff>95250</xdr:rowOff>
    </xdr:to>
    <xdr:sp macro="" textlink="">
      <xdr:nvSpPr>
        <xdr:cNvPr id="5" name="手繪多邊形 4"/>
        <xdr:cNvSpPr/>
      </xdr:nvSpPr>
      <xdr:spPr>
        <a:xfrm>
          <a:off x="6076950" y="1261512"/>
          <a:ext cx="914400" cy="719688"/>
        </a:xfrm>
        <a:custGeom>
          <a:avLst/>
          <a:gdLst>
            <a:gd name="connsiteX0" fmla="*/ 0 w 914400"/>
            <a:gd name="connsiteY0" fmla="*/ 719688 h 719688"/>
            <a:gd name="connsiteX1" fmla="*/ 371475 w 914400"/>
            <a:gd name="connsiteY1" fmla="*/ 33888 h 719688"/>
            <a:gd name="connsiteX2" fmla="*/ 914400 w 914400"/>
            <a:gd name="connsiteY2" fmla="*/ 167238 h 7196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14400" h="719688">
              <a:moveTo>
                <a:pt x="0" y="719688"/>
              </a:moveTo>
              <a:cubicBezTo>
                <a:pt x="109537" y="422825"/>
                <a:pt x="219075" y="125963"/>
                <a:pt x="371475" y="33888"/>
              </a:cubicBezTo>
              <a:cubicBezTo>
                <a:pt x="523875" y="-58187"/>
                <a:pt x="719137" y="54525"/>
                <a:pt x="914400" y="167238"/>
              </a:cubicBezTo>
            </a:path>
          </a:pathLst>
        </a:cu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TW" altLang="en-US"/>
        </a:p>
      </xdr:txBody>
    </xdr:sp>
    <xdr:clientData/>
  </xdr:twoCellAnchor>
  <xdr:twoCellAnchor>
    <xdr:from>
      <xdr:col>8</xdr:col>
      <xdr:colOff>533400</xdr:colOff>
      <xdr:row>5</xdr:row>
      <xdr:rowOff>6249</xdr:rowOff>
    </xdr:from>
    <xdr:to>
      <xdr:col>10</xdr:col>
      <xdr:colOff>38100</xdr:colOff>
      <xdr:row>6</xdr:row>
      <xdr:rowOff>190500</xdr:rowOff>
    </xdr:to>
    <xdr:sp macro="" textlink="">
      <xdr:nvSpPr>
        <xdr:cNvPr id="6" name="手繪多邊形 5"/>
        <xdr:cNvSpPr/>
      </xdr:nvSpPr>
      <xdr:spPr>
        <a:xfrm>
          <a:off x="7391400" y="1053999"/>
          <a:ext cx="876300" cy="393801"/>
        </a:xfrm>
        <a:custGeom>
          <a:avLst/>
          <a:gdLst>
            <a:gd name="connsiteX0" fmla="*/ 0 w 876300"/>
            <a:gd name="connsiteY0" fmla="*/ 393801 h 393801"/>
            <a:gd name="connsiteX1" fmla="*/ 352425 w 876300"/>
            <a:gd name="connsiteY1" fmla="*/ 12801 h 393801"/>
            <a:gd name="connsiteX2" fmla="*/ 876300 w 876300"/>
            <a:gd name="connsiteY2" fmla="*/ 127101 h 3938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76300" h="393801">
              <a:moveTo>
                <a:pt x="0" y="393801"/>
              </a:moveTo>
              <a:cubicBezTo>
                <a:pt x="103187" y="225526"/>
                <a:pt x="206375" y="57251"/>
                <a:pt x="352425" y="12801"/>
              </a:cubicBezTo>
              <a:cubicBezTo>
                <a:pt x="498475" y="-31649"/>
                <a:pt x="687387" y="47726"/>
                <a:pt x="876300" y="127101"/>
              </a:cubicBezTo>
            </a:path>
          </a:pathLst>
        </a:cu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TW" altLang="en-US"/>
        </a:p>
      </xdr:txBody>
    </xdr:sp>
    <xdr:clientData/>
  </xdr:twoCellAnchor>
  <xdr:twoCellAnchor>
    <xdr:from>
      <xdr:col>10</xdr:col>
      <xdr:colOff>533400</xdr:colOff>
      <xdr:row>6</xdr:row>
      <xdr:rowOff>73082</xdr:rowOff>
    </xdr:from>
    <xdr:to>
      <xdr:col>12</xdr:col>
      <xdr:colOff>161925</xdr:colOff>
      <xdr:row>8</xdr:row>
      <xdr:rowOff>9525</xdr:rowOff>
    </xdr:to>
    <xdr:sp macro="" textlink="">
      <xdr:nvSpPr>
        <xdr:cNvPr id="7" name="手繪多邊形 6"/>
        <xdr:cNvSpPr/>
      </xdr:nvSpPr>
      <xdr:spPr>
        <a:xfrm>
          <a:off x="8763000" y="1330382"/>
          <a:ext cx="1000125" cy="355543"/>
        </a:xfrm>
        <a:custGeom>
          <a:avLst/>
          <a:gdLst>
            <a:gd name="connsiteX0" fmla="*/ 0 w 1000125"/>
            <a:gd name="connsiteY0" fmla="*/ 355543 h 355543"/>
            <a:gd name="connsiteX1" fmla="*/ 514350 w 1000125"/>
            <a:gd name="connsiteY1" fmla="*/ 3118 h 355543"/>
            <a:gd name="connsiteX2" fmla="*/ 1000125 w 1000125"/>
            <a:gd name="connsiteY2" fmla="*/ 212668 h 3555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000125" h="355543">
              <a:moveTo>
                <a:pt x="0" y="355543"/>
              </a:moveTo>
              <a:cubicBezTo>
                <a:pt x="173831" y="191236"/>
                <a:pt x="347663" y="26930"/>
                <a:pt x="514350" y="3118"/>
              </a:cubicBezTo>
              <a:cubicBezTo>
                <a:pt x="681037" y="-20694"/>
                <a:pt x="840581" y="95987"/>
                <a:pt x="1000125" y="212668"/>
              </a:cubicBezTo>
            </a:path>
          </a:pathLst>
        </a:cu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TW" altLang="en-US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0.07793</cdr:x>
      <cdr:y>0.24731</cdr:y>
    </cdr:from>
    <cdr:to>
      <cdr:x>0.91961</cdr:x>
      <cdr:y>0.64516</cdr:y>
    </cdr:to>
    <cdr:sp macro="" textlink="">
      <cdr:nvSpPr>
        <cdr:cNvPr id="4" name="手繪多邊形 3"/>
        <cdr:cNvSpPr/>
      </cdr:nvSpPr>
      <cdr:spPr>
        <a:xfrm xmlns:a="http://schemas.openxmlformats.org/drawingml/2006/main">
          <a:off x="452439" y="876300"/>
          <a:ext cx="4886325" cy="1409700"/>
        </a:xfrm>
        <a:custGeom xmlns:a="http://schemas.openxmlformats.org/drawingml/2006/main">
          <a:avLst/>
          <a:gdLst>
            <a:gd name="connsiteX0" fmla="*/ 0 w 4886325"/>
            <a:gd name="connsiteY0" fmla="*/ 1409700 h 1409700"/>
            <a:gd name="connsiteX1" fmla="*/ 1438275 w 4886325"/>
            <a:gd name="connsiteY1" fmla="*/ 266700 h 1409700"/>
            <a:gd name="connsiteX2" fmla="*/ 3514725 w 4886325"/>
            <a:gd name="connsiteY2" fmla="*/ 295275 h 1409700"/>
            <a:gd name="connsiteX3" fmla="*/ 4886325 w 4886325"/>
            <a:gd name="connsiteY3" fmla="*/ 0 h 1409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886325" h="1409700">
              <a:moveTo>
                <a:pt x="0" y="1409700"/>
              </a:moveTo>
              <a:cubicBezTo>
                <a:pt x="426244" y="931068"/>
                <a:pt x="852488" y="452437"/>
                <a:pt x="1438275" y="266700"/>
              </a:cubicBezTo>
              <a:cubicBezTo>
                <a:pt x="2024062" y="80963"/>
                <a:pt x="2940050" y="339725"/>
                <a:pt x="3514725" y="295275"/>
              </a:cubicBezTo>
              <a:cubicBezTo>
                <a:pt x="4089400" y="250825"/>
                <a:pt x="4487862" y="125412"/>
                <a:pt x="4886325" y="0"/>
              </a:cubicBezTo>
            </a:path>
          </a:pathLst>
        </a:custGeom>
        <a:noFill xmlns:a="http://schemas.openxmlformats.org/drawingml/2006/main"/>
        <a:ln xmlns:a="http://schemas.openxmlformats.org/drawingml/2006/main">
          <a:solidFill>
            <a:schemeClr val="accent6">
              <a:lumMod val="75000"/>
            </a:schemeClr>
          </a:solidFill>
          <a:tailEnd type="stealt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TW" alt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95250</xdr:rowOff>
    </xdr:from>
    <xdr:to>
      <xdr:col>13</xdr:col>
      <xdr:colOff>114300</xdr:colOff>
      <xdr:row>18</xdr:row>
      <xdr:rowOff>19050</xdr:rowOff>
    </xdr:to>
    <xdr:graphicFrame macro="">
      <xdr:nvGraphicFramePr>
        <xdr:cNvPr id="3791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190499</xdr:colOff>
      <xdr:row>2</xdr:row>
      <xdr:rowOff>95250</xdr:rowOff>
    </xdr:from>
    <xdr:to>
      <xdr:col>35</xdr:col>
      <xdr:colOff>476250</xdr:colOff>
      <xdr:row>19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19</xdr:row>
      <xdr:rowOff>133350</xdr:rowOff>
    </xdr:from>
    <xdr:to>
      <xdr:col>15</xdr:col>
      <xdr:colOff>504825</xdr:colOff>
      <xdr:row>34</xdr:row>
      <xdr:rowOff>152400</xdr:rowOff>
    </xdr:to>
    <xdr:graphicFrame macro="">
      <xdr:nvGraphicFramePr>
        <xdr:cNvPr id="8915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190501</xdr:colOff>
      <xdr:row>35</xdr:row>
      <xdr:rowOff>47625</xdr:rowOff>
    </xdr:from>
    <xdr:to>
      <xdr:col>15</xdr:col>
      <xdr:colOff>590551</xdr:colOff>
      <xdr:row>51</xdr:row>
      <xdr:rowOff>66675</xdr:rowOff>
    </xdr:to>
    <xdr:graphicFrame macro="">
      <xdr:nvGraphicFramePr>
        <xdr:cNvPr id="89153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85725</xdr:colOff>
      <xdr:row>2</xdr:row>
      <xdr:rowOff>76200</xdr:rowOff>
    </xdr:from>
    <xdr:to>
      <xdr:col>16</xdr:col>
      <xdr:colOff>390525</xdr:colOff>
      <xdr:row>17</xdr:row>
      <xdr:rowOff>85725</xdr:rowOff>
    </xdr:to>
    <xdr:graphicFrame macro="">
      <xdr:nvGraphicFramePr>
        <xdr:cNvPr id="89156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314325</xdr:colOff>
      <xdr:row>0</xdr:row>
      <xdr:rowOff>0</xdr:rowOff>
    </xdr:from>
    <xdr:to>
      <xdr:col>15</xdr:col>
      <xdr:colOff>581025</xdr:colOff>
      <xdr:row>13</xdr:row>
      <xdr:rowOff>104775</xdr:rowOff>
    </xdr:to>
    <xdr:graphicFrame macro="">
      <xdr:nvGraphicFramePr>
        <xdr:cNvPr id="89157" name="圖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9</xdr:row>
      <xdr:rowOff>161925</xdr:rowOff>
    </xdr:from>
    <xdr:to>
      <xdr:col>16</xdr:col>
      <xdr:colOff>685800</xdr:colOff>
      <xdr:row>22</xdr:row>
      <xdr:rowOff>180975</xdr:rowOff>
    </xdr:to>
    <xdr:graphicFrame macro="">
      <xdr:nvGraphicFramePr>
        <xdr:cNvPr id="20992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523874</xdr:colOff>
      <xdr:row>48</xdr:row>
      <xdr:rowOff>19049</xdr:rowOff>
    </xdr:from>
    <xdr:to>
      <xdr:col>13</xdr:col>
      <xdr:colOff>590549</xdr:colOff>
      <xdr:row>64</xdr:row>
      <xdr:rowOff>142874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561647</xdr:colOff>
      <xdr:row>2</xdr:row>
      <xdr:rowOff>40728</xdr:rowOff>
    </xdr:from>
    <xdr:to>
      <xdr:col>14</xdr:col>
      <xdr:colOff>400707</xdr:colOff>
      <xdr:row>14</xdr:row>
      <xdr:rowOff>85396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workbookViewId="0">
      <selection activeCell="K32" sqref="K32"/>
    </sheetView>
  </sheetViews>
  <sheetFormatPr defaultRowHeight="16.5"/>
  <cols>
    <col min="3" max="3" width="3.25" bestFit="1" customWidth="1"/>
    <col min="4" max="4" width="2.375" bestFit="1" customWidth="1"/>
    <col min="5" max="5" width="3.25" bestFit="1" customWidth="1"/>
    <col min="6" max="6" width="2.375" bestFit="1" customWidth="1"/>
    <col min="7" max="7" width="3.25" bestFit="1" customWidth="1"/>
    <col min="8" max="8" width="2.25" bestFit="1" customWidth="1"/>
    <col min="9" max="9" width="11.625" customWidth="1"/>
    <col min="13" max="13" width="3.25" bestFit="1" customWidth="1"/>
    <col min="14" max="14" width="2.375" bestFit="1" customWidth="1"/>
    <col min="15" max="15" width="4.625" customWidth="1"/>
    <col min="16" max="16" width="2.375" customWidth="1"/>
    <col min="17" max="17" width="3.25" bestFit="1" customWidth="1"/>
    <col min="18" max="18" width="2.375" bestFit="1" customWidth="1"/>
    <col min="19" max="19" width="4.75" customWidth="1"/>
    <col min="20" max="20" width="2.375" customWidth="1"/>
    <col min="21" max="21" width="3.25" bestFit="1" customWidth="1"/>
    <col min="22" max="22" width="2.25" bestFit="1" customWidth="1"/>
    <col min="23" max="23" width="9.625" customWidth="1"/>
  </cols>
  <sheetData>
    <row r="1" spans="1:24" s="35" customFormat="1">
      <c r="A1" s="44"/>
      <c r="B1" s="10" t="s">
        <v>62</v>
      </c>
      <c r="C1" s="10"/>
      <c r="D1" s="43"/>
      <c r="E1" s="43"/>
      <c r="F1" s="43"/>
      <c r="G1" s="10"/>
      <c r="H1" s="10"/>
      <c r="I1" s="10" t="s">
        <v>63</v>
      </c>
      <c r="J1" s="10" t="s">
        <v>64</v>
      </c>
      <c r="K1" s="10"/>
      <c r="L1" s="10"/>
      <c r="M1" s="10"/>
      <c r="N1" s="43"/>
      <c r="O1" s="43"/>
      <c r="P1" s="43"/>
      <c r="Q1" s="43"/>
      <c r="R1" s="43"/>
      <c r="S1" s="43"/>
      <c r="T1" s="43"/>
      <c r="U1" s="10"/>
      <c r="V1" s="10"/>
      <c r="W1" s="10" t="s">
        <v>133</v>
      </c>
      <c r="X1" s="10" t="s">
        <v>134</v>
      </c>
    </row>
    <row r="2" spans="1:24">
      <c r="A2" s="8">
        <v>1990</v>
      </c>
      <c r="B2" s="8">
        <v>4</v>
      </c>
      <c r="C2" s="8"/>
      <c r="D2" s="8"/>
      <c r="E2" s="8"/>
      <c r="F2" s="8"/>
      <c r="G2" s="8"/>
      <c r="H2" s="8"/>
      <c r="I2" s="6"/>
      <c r="J2" s="6"/>
      <c r="K2" s="6"/>
      <c r="L2" s="6"/>
      <c r="M2" s="8"/>
      <c r="N2" s="8"/>
      <c r="O2" s="8"/>
      <c r="P2" s="8"/>
      <c r="Q2" s="8"/>
      <c r="R2" s="8"/>
      <c r="S2" s="8"/>
      <c r="T2" s="8"/>
      <c r="U2" s="8"/>
      <c r="V2" s="8"/>
      <c r="W2" s="6"/>
      <c r="X2" s="6"/>
    </row>
    <row r="3" spans="1:24">
      <c r="A3" s="8">
        <v>1991</v>
      </c>
      <c r="B3" s="8">
        <v>5</v>
      </c>
      <c r="C3" s="8">
        <v>4</v>
      </c>
      <c r="D3" s="8" t="s">
        <v>65</v>
      </c>
      <c r="E3" s="8">
        <v>5</v>
      </c>
      <c r="F3" s="8" t="s">
        <v>65</v>
      </c>
      <c r="G3" s="8">
        <v>7</v>
      </c>
      <c r="H3" s="8" t="s">
        <v>66</v>
      </c>
      <c r="I3" s="8">
        <v>16</v>
      </c>
      <c r="J3" s="8">
        <v>5.33</v>
      </c>
      <c r="K3" s="8">
        <v>0.2</v>
      </c>
      <c r="L3" s="11" t="s">
        <v>67</v>
      </c>
      <c r="M3" s="8">
        <v>4</v>
      </c>
      <c r="N3" s="8" t="s">
        <v>65</v>
      </c>
      <c r="O3" s="8">
        <v>0.3</v>
      </c>
      <c r="P3" s="11" t="s">
        <v>67</v>
      </c>
      <c r="Q3" s="8">
        <v>5</v>
      </c>
      <c r="R3" s="8" t="s">
        <v>65</v>
      </c>
      <c r="S3" s="13">
        <v>0.5</v>
      </c>
      <c r="T3" s="11" t="s">
        <v>67</v>
      </c>
      <c r="U3" s="8">
        <v>7</v>
      </c>
      <c r="V3" s="8" t="s">
        <v>66</v>
      </c>
      <c r="W3" s="12">
        <f>M3*0.2+Q3*0.3+U3*0.5</f>
        <v>5.8</v>
      </c>
      <c r="X3" s="8">
        <v>5.33</v>
      </c>
    </row>
    <row r="4" spans="1:24">
      <c r="A4" s="8">
        <v>1992</v>
      </c>
      <c r="B4" s="8">
        <v>7</v>
      </c>
      <c r="C4" s="8">
        <v>5</v>
      </c>
      <c r="D4" s="8" t="s">
        <v>65</v>
      </c>
      <c r="E4" s="8">
        <v>7</v>
      </c>
      <c r="F4" s="8" t="s">
        <v>65</v>
      </c>
      <c r="G4" s="8">
        <v>9</v>
      </c>
      <c r="H4" s="8" t="s">
        <v>66</v>
      </c>
      <c r="I4" s="8">
        <v>21</v>
      </c>
      <c r="J4" s="8">
        <v>7</v>
      </c>
      <c r="K4" s="8">
        <v>0.2</v>
      </c>
      <c r="L4" s="11" t="s">
        <v>67</v>
      </c>
      <c r="M4" s="8">
        <v>5</v>
      </c>
      <c r="N4" s="8" t="s">
        <v>65</v>
      </c>
      <c r="O4" s="8">
        <v>0.3</v>
      </c>
      <c r="P4" s="11" t="s">
        <v>67</v>
      </c>
      <c r="Q4" s="8">
        <v>7</v>
      </c>
      <c r="R4" s="8" t="s">
        <v>65</v>
      </c>
      <c r="S4" s="13">
        <v>0.5</v>
      </c>
      <c r="T4" s="11" t="s">
        <v>67</v>
      </c>
      <c r="U4" s="8">
        <v>9</v>
      </c>
      <c r="V4" s="8" t="s">
        <v>66</v>
      </c>
      <c r="W4" s="12">
        <f t="shared" ref="W4:W23" si="0">M4*0.2+Q4*0.3+U4*0.5</f>
        <v>7.6</v>
      </c>
      <c r="X4" s="8">
        <v>7</v>
      </c>
    </row>
    <row r="5" spans="1:24">
      <c r="A5" s="8">
        <v>1993</v>
      </c>
      <c r="B5" s="8">
        <v>9</v>
      </c>
      <c r="C5" s="8">
        <v>7</v>
      </c>
      <c r="D5" s="8" t="s">
        <v>65</v>
      </c>
      <c r="E5" s="8">
        <v>9</v>
      </c>
      <c r="F5" s="8" t="s">
        <v>65</v>
      </c>
      <c r="G5" s="8">
        <v>4</v>
      </c>
      <c r="H5" s="8" t="s">
        <v>66</v>
      </c>
      <c r="I5" s="8">
        <v>20</v>
      </c>
      <c r="J5" s="8">
        <v>6.67</v>
      </c>
      <c r="K5" s="8">
        <v>0.2</v>
      </c>
      <c r="L5" s="11" t="s">
        <v>67</v>
      </c>
      <c r="M5" s="8">
        <v>7</v>
      </c>
      <c r="N5" s="8" t="s">
        <v>65</v>
      </c>
      <c r="O5" s="8">
        <v>0.3</v>
      </c>
      <c r="P5" s="11" t="s">
        <v>67</v>
      </c>
      <c r="Q5" s="8">
        <v>9</v>
      </c>
      <c r="R5" s="8" t="s">
        <v>65</v>
      </c>
      <c r="S5" s="13">
        <v>0.5</v>
      </c>
      <c r="T5" s="11" t="s">
        <v>67</v>
      </c>
      <c r="U5" s="8">
        <v>4</v>
      </c>
      <c r="V5" s="8" t="s">
        <v>66</v>
      </c>
      <c r="W5" s="12">
        <f t="shared" si="0"/>
        <v>6.1</v>
      </c>
      <c r="X5" s="8">
        <v>6.67</v>
      </c>
    </row>
    <row r="6" spans="1:24">
      <c r="A6" s="8">
        <v>1994</v>
      </c>
      <c r="B6" s="8">
        <v>4</v>
      </c>
      <c r="C6" s="8">
        <v>9</v>
      </c>
      <c r="D6" s="8" t="s">
        <v>65</v>
      </c>
      <c r="E6" s="8">
        <v>4</v>
      </c>
      <c r="F6" s="8" t="s">
        <v>65</v>
      </c>
      <c r="G6" s="8">
        <v>2</v>
      </c>
      <c r="H6" s="8" t="s">
        <v>66</v>
      </c>
      <c r="I6" s="8">
        <v>15</v>
      </c>
      <c r="J6" s="8">
        <v>5</v>
      </c>
      <c r="K6" s="8">
        <v>0.2</v>
      </c>
      <c r="L6" s="11" t="s">
        <v>67</v>
      </c>
      <c r="M6" s="8">
        <v>9</v>
      </c>
      <c r="N6" s="8" t="s">
        <v>65</v>
      </c>
      <c r="O6" s="8">
        <v>0.3</v>
      </c>
      <c r="P6" s="11" t="s">
        <v>67</v>
      </c>
      <c r="Q6" s="8">
        <v>4</v>
      </c>
      <c r="R6" s="8" t="s">
        <v>65</v>
      </c>
      <c r="S6" s="13">
        <v>0.5</v>
      </c>
      <c r="T6" s="11" t="s">
        <v>67</v>
      </c>
      <c r="U6" s="8">
        <v>2</v>
      </c>
      <c r="V6" s="8" t="s">
        <v>66</v>
      </c>
      <c r="W6" s="12">
        <f t="shared" si="0"/>
        <v>4</v>
      </c>
      <c r="X6" s="8">
        <v>5</v>
      </c>
    </row>
    <row r="7" spans="1:24">
      <c r="A7" s="8">
        <v>1995</v>
      </c>
      <c r="B7" s="8">
        <v>2</v>
      </c>
      <c r="C7" s="8">
        <v>4</v>
      </c>
      <c r="D7" s="8" t="s">
        <v>65</v>
      </c>
      <c r="E7" s="8">
        <v>2</v>
      </c>
      <c r="F7" s="8" t="s">
        <v>65</v>
      </c>
      <c r="G7" s="8">
        <v>6</v>
      </c>
      <c r="H7" s="8" t="s">
        <v>66</v>
      </c>
      <c r="I7" s="8">
        <v>12</v>
      </c>
      <c r="J7" s="8">
        <v>4</v>
      </c>
      <c r="K7" s="8">
        <v>0.2</v>
      </c>
      <c r="L7" s="11" t="s">
        <v>67</v>
      </c>
      <c r="M7" s="8">
        <v>4</v>
      </c>
      <c r="N7" s="8" t="s">
        <v>65</v>
      </c>
      <c r="O7" s="8">
        <v>0.3</v>
      </c>
      <c r="P7" s="11" t="s">
        <v>67</v>
      </c>
      <c r="Q7" s="8">
        <v>2</v>
      </c>
      <c r="R7" s="8" t="s">
        <v>65</v>
      </c>
      <c r="S7" s="13">
        <v>0.5</v>
      </c>
      <c r="T7" s="11" t="s">
        <v>67</v>
      </c>
      <c r="U7" s="8">
        <v>6</v>
      </c>
      <c r="V7" s="8" t="s">
        <v>66</v>
      </c>
      <c r="W7" s="12">
        <f t="shared" si="0"/>
        <v>4.4000000000000004</v>
      </c>
      <c r="X7" s="8">
        <v>4</v>
      </c>
    </row>
    <row r="8" spans="1:24">
      <c r="A8" s="8">
        <v>1996</v>
      </c>
      <c r="B8" s="8">
        <v>6</v>
      </c>
      <c r="C8" s="8">
        <v>2</v>
      </c>
      <c r="D8" s="8" t="s">
        <v>65</v>
      </c>
      <c r="E8" s="8">
        <v>6</v>
      </c>
      <c r="F8" s="8" t="s">
        <v>65</v>
      </c>
      <c r="G8" s="8">
        <v>9</v>
      </c>
      <c r="H8" s="8" t="s">
        <v>66</v>
      </c>
      <c r="I8" s="8">
        <v>17</v>
      </c>
      <c r="J8" s="8">
        <v>5.67</v>
      </c>
      <c r="K8" s="8">
        <v>0.2</v>
      </c>
      <c r="L8" s="11" t="s">
        <v>67</v>
      </c>
      <c r="M8" s="8">
        <v>2</v>
      </c>
      <c r="N8" s="8" t="s">
        <v>65</v>
      </c>
      <c r="O8" s="8">
        <v>0.3</v>
      </c>
      <c r="P8" s="11" t="s">
        <v>67</v>
      </c>
      <c r="Q8" s="8">
        <v>6</v>
      </c>
      <c r="R8" s="8" t="s">
        <v>65</v>
      </c>
      <c r="S8" s="13">
        <v>0.5</v>
      </c>
      <c r="T8" s="11" t="s">
        <v>67</v>
      </c>
      <c r="U8" s="8">
        <v>9</v>
      </c>
      <c r="V8" s="8" t="s">
        <v>66</v>
      </c>
      <c r="W8" s="12">
        <f t="shared" si="0"/>
        <v>6.6999999999999993</v>
      </c>
      <c r="X8" s="8">
        <v>5.67</v>
      </c>
    </row>
    <row r="9" spans="1:24">
      <c r="A9" s="8">
        <v>1997</v>
      </c>
      <c r="B9" s="8">
        <v>9</v>
      </c>
      <c r="C9" s="8">
        <v>6</v>
      </c>
      <c r="D9" s="8" t="s">
        <v>65</v>
      </c>
      <c r="E9" s="8">
        <v>9</v>
      </c>
      <c r="F9" s="8" t="s">
        <v>65</v>
      </c>
      <c r="G9" s="8">
        <v>11</v>
      </c>
      <c r="H9" s="8" t="s">
        <v>66</v>
      </c>
      <c r="I9" s="8">
        <v>26</v>
      </c>
      <c r="J9" s="8">
        <v>8.67</v>
      </c>
      <c r="K9" s="8">
        <v>0.2</v>
      </c>
      <c r="L9" s="11" t="s">
        <v>67</v>
      </c>
      <c r="M9" s="8">
        <v>6</v>
      </c>
      <c r="N9" s="8" t="s">
        <v>65</v>
      </c>
      <c r="O9" s="8">
        <v>0.3</v>
      </c>
      <c r="P9" s="11" t="s">
        <v>67</v>
      </c>
      <c r="Q9" s="8">
        <v>9</v>
      </c>
      <c r="R9" s="8" t="s">
        <v>65</v>
      </c>
      <c r="S9" s="13">
        <v>0.5</v>
      </c>
      <c r="T9" s="11" t="s">
        <v>67</v>
      </c>
      <c r="U9" s="8">
        <v>11</v>
      </c>
      <c r="V9" s="8" t="s">
        <v>66</v>
      </c>
      <c r="W9" s="12">
        <f t="shared" si="0"/>
        <v>9.4</v>
      </c>
      <c r="X9" s="8">
        <v>8.67</v>
      </c>
    </row>
    <row r="10" spans="1:24">
      <c r="A10" s="8">
        <v>1998</v>
      </c>
      <c r="B10" s="8">
        <v>11</v>
      </c>
      <c r="C10" s="8">
        <v>9</v>
      </c>
      <c r="D10" s="8" t="s">
        <v>65</v>
      </c>
      <c r="E10" s="8">
        <v>11</v>
      </c>
      <c r="F10" s="8" t="s">
        <v>65</v>
      </c>
      <c r="G10" s="8">
        <v>10</v>
      </c>
      <c r="H10" s="8" t="s">
        <v>66</v>
      </c>
      <c r="I10" s="8">
        <v>30</v>
      </c>
      <c r="J10" s="8">
        <v>10</v>
      </c>
      <c r="K10" s="8">
        <v>0.2</v>
      </c>
      <c r="L10" s="11" t="s">
        <v>67</v>
      </c>
      <c r="M10" s="8">
        <v>9</v>
      </c>
      <c r="N10" s="8" t="s">
        <v>65</v>
      </c>
      <c r="O10" s="8">
        <v>0.3</v>
      </c>
      <c r="P10" s="11" t="s">
        <v>67</v>
      </c>
      <c r="Q10" s="8">
        <v>11</v>
      </c>
      <c r="R10" s="8" t="s">
        <v>65</v>
      </c>
      <c r="S10" s="13">
        <v>0.5</v>
      </c>
      <c r="T10" s="11" t="s">
        <v>67</v>
      </c>
      <c r="U10" s="8">
        <v>10</v>
      </c>
      <c r="V10" s="8" t="s">
        <v>66</v>
      </c>
      <c r="W10" s="12">
        <f t="shared" si="0"/>
        <v>10.1</v>
      </c>
      <c r="X10" s="8">
        <v>10</v>
      </c>
    </row>
    <row r="11" spans="1:24">
      <c r="A11" s="8">
        <v>1999</v>
      </c>
      <c r="B11" s="8">
        <v>10</v>
      </c>
      <c r="C11" s="8">
        <v>11</v>
      </c>
      <c r="D11" s="8" t="s">
        <v>65</v>
      </c>
      <c r="E11" s="8">
        <v>10</v>
      </c>
      <c r="F11" s="8" t="s">
        <v>65</v>
      </c>
      <c r="G11" s="8">
        <v>8</v>
      </c>
      <c r="H11" s="8" t="s">
        <v>66</v>
      </c>
      <c r="I11" s="8">
        <v>29</v>
      </c>
      <c r="J11" s="8">
        <v>9.67</v>
      </c>
      <c r="K11" s="8">
        <v>0.2</v>
      </c>
      <c r="L11" s="11" t="s">
        <v>67</v>
      </c>
      <c r="M11" s="8">
        <v>11</v>
      </c>
      <c r="N11" s="8" t="s">
        <v>65</v>
      </c>
      <c r="O11" s="8">
        <v>0.3</v>
      </c>
      <c r="P11" s="11" t="s">
        <v>67</v>
      </c>
      <c r="Q11" s="8">
        <v>10</v>
      </c>
      <c r="R11" s="8" t="s">
        <v>65</v>
      </c>
      <c r="S11" s="13">
        <v>0.5</v>
      </c>
      <c r="T11" s="11" t="s">
        <v>67</v>
      </c>
      <c r="U11" s="8">
        <v>8</v>
      </c>
      <c r="V11" s="8" t="s">
        <v>66</v>
      </c>
      <c r="W11" s="12">
        <f t="shared" si="0"/>
        <v>9.1999999999999993</v>
      </c>
      <c r="X11" s="8">
        <v>9.67</v>
      </c>
    </row>
    <row r="12" spans="1:24">
      <c r="A12" s="8">
        <v>2000</v>
      </c>
      <c r="B12" s="8">
        <v>8</v>
      </c>
      <c r="C12" s="8">
        <v>10</v>
      </c>
      <c r="D12" s="8" t="s">
        <v>65</v>
      </c>
      <c r="E12" s="8">
        <v>8</v>
      </c>
      <c r="F12" s="8" t="s">
        <v>65</v>
      </c>
      <c r="G12" s="8">
        <v>12</v>
      </c>
      <c r="H12" s="8" t="s">
        <v>66</v>
      </c>
      <c r="I12" s="8">
        <v>30</v>
      </c>
      <c r="J12" s="8">
        <v>10</v>
      </c>
      <c r="K12" s="8">
        <v>0.2</v>
      </c>
      <c r="L12" s="11" t="s">
        <v>67</v>
      </c>
      <c r="M12" s="8">
        <v>10</v>
      </c>
      <c r="N12" s="8" t="s">
        <v>65</v>
      </c>
      <c r="O12" s="8">
        <v>0.3</v>
      </c>
      <c r="P12" s="11" t="s">
        <v>67</v>
      </c>
      <c r="Q12" s="8">
        <v>8</v>
      </c>
      <c r="R12" s="8" t="s">
        <v>65</v>
      </c>
      <c r="S12" s="13">
        <v>0.5</v>
      </c>
      <c r="T12" s="11" t="s">
        <v>67</v>
      </c>
      <c r="U12" s="8">
        <v>12</v>
      </c>
      <c r="V12" s="8" t="s">
        <v>66</v>
      </c>
      <c r="W12" s="12">
        <f t="shared" si="0"/>
        <v>10.4</v>
      </c>
      <c r="X12" s="8">
        <v>10</v>
      </c>
    </row>
    <row r="13" spans="1:24">
      <c r="A13" s="8">
        <v>2001</v>
      </c>
      <c r="B13" s="8">
        <v>12</v>
      </c>
      <c r="C13" s="8">
        <v>8</v>
      </c>
      <c r="D13" s="8" t="s">
        <v>65</v>
      </c>
      <c r="E13" s="8">
        <v>12</v>
      </c>
      <c r="F13" s="8" t="s">
        <v>65</v>
      </c>
      <c r="G13" s="8">
        <v>14</v>
      </c>
      <c r="H13" s="8" t="s">
        <v>66</v>
      </c>
      <c r="I13" s="8">
        <v>34</v>
      </c>
      <c r="J13" s="8">
        <v>11.33</v>
      </c>
      <c r="K13" s="8">
        <v>0.2</v>
      </c>
      <c r="L13" s="11" t="s">
        <v>67</v>
      </c>
      <c r="M13" s="8">
        <v>8</v>
      </c>
      <c r="N13" s="8" t="s">
        <v>65</v>
      </c>
      <c r="O13" s="8">
        <v>0.3</v>
      </c>
      <c r="P13" s="11" t="s">
        <v>67</v>
      </c>
      <c r="Q13" s="8">
        <v>12</v>
      </c>
      <c r="R13" s="8" t="s">
        <v>65</v>
      </c>
      <c r="S13" s="13">
        <v>0.5</v>
      </c>
      <c r="T13" s="11" t="s">
        <v>67</v>
      </c>
      <c r="U13" s="8">
        <v>14</v>
      </c>
      <c r="V13" s="8" t="s">
        <v>66</v>
      </c>
      <c r="W13" s="12">
        <f t="shared" si="0"/>
        <v>12.2</v>
      </c>
      <c r="X13" s="8">
        <v>11.33</v>
      </c>
    </row>
    <row r="14" spans="1:24">
      <c r="A14" s="8">
        <v>2002</v>
      </c>
      <c r="B14" s="8">
        <v>14</v>
      </c>
      <c r="C14" s="8">
        <v>12</v>
      </c>
      <c r="D14" s="8" t="s">
        <v>65</v>
      </c>
      <c r="E14" s="8">
        <v>14</v>
      </c>
      <c r="F14" s="8" t="s">
        <v>65</v>
      </c>
      <c r="G14" s="8">
        <v>17</v>
      </c>
      <c r="H14" s="8" t="s">
        <v>66</v>
      </c>
      <c r="I14" s="8">
        <v>43</v>
      </c>
      <c r="J14" s="8">
        <v>14.33</v>
      </c>
      <c r="K14" s="8">
        <v>0.2</v>
      </c>
      <c r="L14" s="11" t="s">
        <v>67</v>
      </c>
      <c r="M14" s="8">
        <v>12</v>
      </c>
      <c r="N14" s="8" t="s">
        <v>65</v>
      </c>
      <c r="O14" s="8">
        <v>0.3</v>
      </c>
      <c r="P14" s="11" t="s">
        <v>67</v>
      </c>
      <c r="Q14" s="8">
        <v>14</v>
      </c>
      <c r="R14" s="8" t="s">
        <v>65</v>
      </c>
      <c r="S14" s="13">
        <v>0.5</v>
      </c>
      <c r="T14" s="11" t="s">
        <v>67</v>
      </c>
      <c r="U14" s="8">
        <v>17</v>
      </c>
      <c r="V14" s="8" t="s">
        <v>66</v>
      </c>
      <c r="W14" s="12">
        <f t="shared" si="0"/>
        <v>15.100000000000001</v>
      </c>
      <c r="X14" s="8">
        <v>14.33</v>
      </c>
    </row>
    <row r="15" spans="1:24">
      <c r="A15" s="8">
        <v>2003</v>
      </c>
      <c r="B15" s="8">
        <v>17</v>
      </c>
      <c r="C15" s="8">
        <v>14</v>
      </c>
      <c r="D15" s="8" t="s">
        <v>65</v>
      </c>
      <c r="E15" s="8">
        <v>17</v>
      </c>
      <c r="F15" s="8" t="s">
        <v>65</v>
      </c>
      <c r="G15" s="8">
        <v>14</v>
      </c>
      <c r="H15" s="8" t="s">
        <v>66</v>
      </c>
      <c r="I15" s="8">
        <v>45</v>
      </c>
      <c r="J15" s="8">
        <v>15</v>
      </c>
      <c r="K15" s="8">
        <v>0.2</v>
      </c>
      <c r="L15" s="11" t="s">
        <v>67</v>
      </c>
      <c r="M15" s="8">
        <v>14</v>
      </c>
      <c r="N15" s="8" t="s">
        <v>65</v>
      </c>
      <c r="O15" s="8">
        <v>0.3</v>
      </c>
      <c r="P15" s="11" t="s">
        <v>67</v>
      </c>
      <c r="Q15" s="8">
        <v>17</v>
      </c>
      <c r="R15" s="8" t="s">
        <v>65</v>
      </c>
      <c r="S15" s="13">
        <v>0.5</v>
      </c>
      <c r="T15" s="11" t="s">
        <v>67</v>
      </c>
      <c r="U15" s="8">
        <v>14</v>
      </c>
      <c r="V15" s="8" t="s">
        <v>66</v>
      </c>
      <c r="W15" s="12">
        <f t="shared" si="0"/>
        <v>14.9</v>
      </c>
      <c r="X15" s="8">
        <v>15</v>
      </c>
    </row>
    <row r="16" spans="1:24">
      <c r="A16" s="8">
        <v>2004</v>
      </c>
      <c r="B16" s="8">
        <v>14</v>
      </c>
      <c r="C16" s="8">
        <v>17</v>
      </c>
      <c r="D16" s="8" t="s">
        <v>65</v>
      </c>
      <c r="E16" s="8">
        <v>14</v>
      </c>
      <c r="F16" s="8" t="s">
        <v>65</v>
      </c>
      <c r="G16" s="8">
        <v>10</v>
      </c>
      <c r="H16" s="8" t="s">
        <v>66</v>
      </c>
      <c r="I16" s="8">
        <v>41</v>
      </c>
      <c r="J16" s="8">
        <v>13.67</v>
      </c>
      <c r="K16" s="8">
        <v>0.2</v>
      </c>
      <c r="L16" s="11" t="s">
        <v>67</v>
      </c>
      <c r="M16" s="8">
        <v>17</v>
      </c>
      <c r="N16" s="8" t="s">
        <v>65</v>
      </c>
      <c r="O16" s="8">
        <v>0.3</v>
      </c>
      <c r="P16" s="11" t="s">
        <v>67</v>
      </c>
      <c r="Q16" s="8">
        <v>14</v>
      </c>
      <c r="R16" s="8" t="s">
        <v>65</v>
      </c>
      <c r="S16" s="13">
        <v>0.5</v>
      </c>
      <c r="T16" s="11" t="s">
        <v>67</v>
      </c>
      <c r="U16" s="8">
        <v>10</v>
      </c>
      <c r="V16" s="8" t="s">
        <v>66</v>
      </c>
      <c r="W16" s="12">
        <f t="shared" si="0"/>
        <v>12.600000000000001</v>
      </c>
      <c r="X16" s="8">
        <v>13.67</v>
      </c>
    </row>
    <row r="17" spans="1:24">
      <c r="A17" s="8">
        <v>2005</v>
      </c>
      <c r="B17" s="8">
        <v>10</v>
      </c>
      <c r="C17" s="8">
        <v>14</v>
      </c>
      <c r="D17" s="8" t="s">
        <v>65</v>
      </c>
      <c r="E17" s="8">
        <v>10</v>
      </c>
      <c r="F17" s="8" t="s">
        <v>65</v>
      </c>
      <c r="G17" s="8">
        <v>13</v>
      </c>
      <c r="H17" s="8" t="s">
        <v>66</v>
      </c>
      <c r="I17" s="8">
        <v>37</v>
      </c>
      <c r="J17" s="8">
        <v>12.33</v>
      </c>
      <c r="K17" s="8">
        <v>0.2</v>
      </c>
      <c r="L17" s="11" t="s">
        <v>67</v>
      </c>
      <c r="M17" s="8">
        <v>14</v>
      </c>
      <c r="N17" s="8" t="s">
        <v>65</v>
      </c>
      <c r="O17" s="8">
        <v>0.3</v>
      </c>
      <c r="P17" s="11" t="s">
        <v>67</v>
      </c>
      <c r="Q17" s="8">
        <v>10</v>
      </c>
      <c r="R17" s="8" t="s">
        <v>65</v>
      </c>
      <c r="S17" s="13">
        <v>0.5</v>
      </c>
      <c r="T17" s="11" t="s">
        <v>67</v>
      </c>
      <c r="U17" s="8">
        <v>13</v>
      </c>
      <c r="V17" s="8" t="s">
        <v>66</v>
      </c>
      <c r="W17" s="12">
        <f t="shared" si="0"/>
        <v>12.3</v>
      </c>
      <c r="X17" s="8">
        <v>12.33</v>
      </c>
    </row>
    <row r="18" spans="1:24">
      <c r="A18" s="8">
        <v>2006</v>
      </c>
      <c r="B18" s="8">
        <v>13</v>
      </c>
      <c r="C18" s="8">
        <v>10</v>
      </c>
      <c r="D18" s="8" t="s">
        <v>65</v>
      </c>
      <c r="E18" s="8">
        <v>13</v>
      </c>
      <c r="F18" s="8" t="s">
        <v>65</v>
      </c>
      <c r="G18" s="8">
        <v>16</v>
      </c>
      <c r="H18" s="8" t="s">
        <v>66</v>
      </c>
      <c r="I18" s="8">
        <v>39</v>
      </c>
      <c r="J18" s="8">
        <v>13</v>
      </c>
      <c r="K18" s="8">
        <v>0.2</v>
      </c>
      <c r="L18" s="11" t="s">
        <v>67</v>
      </c>
      <c r="M18" s="8">
        <v>10</v>
      </c>
      <c r="N18" s="8" t="s">
        <v>65</v>
      </c>
      <c r="O18" s="8">
        <v>0.3</v>
      </c>
      <c r="P18" s="11" t="s">
        <v>67</v>
      </c>
      <c r="Q18" s="8">
        <v>13</v>
      </c>
      <c r="R18" s="8" t="s">
        <v>65</v>
      </c>
      <c r="S18" s="13">
        <v>0.5</v>
      </c>
      <c r="T18" s="11" t="s">
        <v>67</v>
      </c>
      <c r="U18" s="8">
        <v>16</v>
      </c>
      <c r="V18" s="8" t="s">
        <v>66</v>
      </c>
      <c r="W18" s="12">
        <f t="shared" si="0"/>
        <v>13.9</v>
      </c>
      <c r="X18" s="8">
        <v>13</v>
      </c>
    </row>
    <row r="19" spans="1:24">
      <c r="A19" s="8">
        <v>2007</v>
      </c>
      <c r="B19" s="8">
        <v>16</v>
      </c>
      <c r="C19" s="8">
        <v>13</v>
      </c>
      <c r="D19" s="8" t="s">
        <v>65</v>
      </c>
      <c r="E19" s="8">
        <v>16</v>
      </c>
      <c r="F19" s="8" t="s">
        <v>65</v>
      </c>
      <c r="G19" s="8">
        <v>21</v>
      </c>
      <c r="H19" s="8" t="s">
        <v>66</v>
      </c>
      <c r="I19" s="8">
        <v>50</v>
      </c>
      <c r="J19" s="8">
        <v>16.670000000000002</v>
      </c>
      <c r="K19" s="8">
        <v>0.2</v>
      </c>
      <c r="L19" s="11" t="s">
        <v>67</v>
      </c>
      <c r="M19" s="8">
        <v>13</v>
      </c>
      <c r="N19" s="8" t="s">
        <v>65</v>
      </c>
      <c r="O19" s="8">
        <v>0.3</v>
      </c>
      <c r="P19" s="11" t="s">
        <v>67</v>
      </c>
      <c r="Q19" s="8">
        <v>16</v>
      </c>
      <c r="R19" s="8" t="s">
        <v>65</v>
      </c>
      <c r="S19" s="13">
        <v>0.5</v>
      </c>
      <c r="T19" s="11" t="s">
        <v>67</v>
      </c>
      <c r="U19" s="8">
        <v>21</v>
      </c>
      <c r="V19" s="8" t="s">
        <v>66</v>
      </c>
      <c r="W19" s="12">
        <f t="shared" si="0"/>
        <v>17.899999999999999</v>
      </c>
      <c r="X19" s="8">
        <v>16.670000000000002</v>
      </c>
    </row>
    <row r="20" spans="1:24">
      <c r="A20" s="8">
        <v>2008</v>
      </c>
      <c r="B20" s="8">
        <v>21</v>
      </c>
      <c r="C20" s="8">
        <v>16</v>
      </c>
      <c r="D20" s="8" t="s">
        <v>65</v>
      </c>
      <c r="E20" s="8">
        <v>21</v>
      </c>
      <c r="F20" s="8" t="s">
        <v>65</v>
      </c>
      <c r="G20" s="8">
        <v>17</v>
      </c>
      <c r="H20" s="8" t="s">
        <v>66</v>
      </c>
      <c r="I20" s="8">
        <v>54</v>
      </c>
      <c r="J20" s="8">
        <v>18</v>
      </c>
      <c r="K20" s="8">
        <v>0.2</v>
      </c>
      <c r="L20" s="11" t="s">
        <v>67</v>
      </c>
      <c r="M20" s="8">
        <v>16</v>
      </c>
      <c r="N20" s="8" t="s">
        <v>65</v>
      </c>
      <c r="O20" s="8">
        <v>0.3</v>
      </c>
      <c r="P20" s="11" t="s">
        <v>67</v>
      </c>
      <c r="Q20" s="8">
        <v>21</v>
      </c>
      <c r="R20" s="8" t="s">
        <v>65</v>
      </c>
      <c r="S20" s="13">
        <v>0.5</v>
      </c>
      <c r="T20" s="11" t="s">
        <v>67</v>
      </c>
      <c r="U20" s="8">
        <v>17</v>
      </c>
      <c r="V20" s="8" t="s">
        <v>66</v>
      </c>
      <c r="W20" s="12">
        <f t="shared" si="0"/>
        <v>18</v>
      </c>
      <c r="X20" s="8">
        <v>18</v>
      </c>
    </row>
    <row r="21" spans="1:24">
      <c r="A21" s="8">
        <v>2009</v>
      </c>
      <c r="B21" s="8">
        <v>17</v>
      </c>
      <c r="C21" s="8">
        <v>21</v>
      </c>
      <c r="D21" s="8" t="s">
        <v>65</v>
      </c>
      <c r="E21" s="8">
        <v>17</v>
      </c>
      <c r="F21" s="8" t="s">
        <v>65</v>
      </c>
      <c r="G21" s="8">
        <v>15</v>
      </c>
      <c r="H21" s="8" t="s">
        <v>66</v>
      </c>
      <c r="I21" s="8">
        <v>53</v>
      </c>
      <c r="J21" s="8">
        <v>17.670000000000002</v>
      </c>
      <c r="K21" s="8">
        <v>0.2</v>
      </c>
      <c r="L21" s="11" t="s">
        <v>67</v>
      </c>
      <c r="M21" s="8">
        <v>21</v>
      </c>
      <c r="N21" s="8" t="s">
        <v>65</v>
      </c>
      <c r="O21" s="8">
        <v>0.3</v>
      </c>
      <c r="P21" s="11" t="s">
        <v>67</v>
      </c>
      <c r="Q21" s="8">
        <v>17</v>
      </c>
      <c r="R21" s="8" t="s">
        <v>65</v>
      </c>
      <c r="S21" s="13">
        <v>0.5</v>
      </c>
      <c r="T21" s="11" t="s">
        <v>67</v>
      </c>
      <c r="U21" s="8">
        <v>15</v>
      </c>
      <c r="V21" s="8" t="s">
        <v>66</v>
      </c>
      <c r="W21" s="12">
        <f t="shared" si="0"/>
        <v>16.8</v>
      </c>
      <c r="X21" s="8">
        <v>17.670000000000002</v>
      </c>
    </row>
    <row r="22" spans="1:24">
      <c r="A22" s="8">
        <v>2010</v>
      </c>
      <c r="B22" s="8">
        <v>15</v>
      </c>
      <c r="C22" s="8">
        <v>17</v>
      </c>
      <c r="D22" s="8" t="s">
        <v>65</v>
      </c>
      <c r="E22" s="8">
        <v>15</v>
      </c>
      <c r="F22" s="8" t="s">
        <v>65</v>
      </c>
      <c r="G22" s="8">
        <v>18</v>
      </c>
      <c r="H22" s="8" t="s">
        <v>66</v>
      </c>
      <c r="I22" s="8">
        <v>50</v>
      </c>
      <c r="J22" s="8">
        <v>16.670000000000002</v>
      </c>
      <c r="K22" s="8">
        <v>0.2</v>
      </c>
      <c r="L22" s="11" t="s">
        <v>67</v>
      </c>
      <c r="M22" s="8">
        <v>17</v>
      </c>
      <c r="N22" s="8" t="s">
        <v>65</v>
      </c>
      <c r="O22" s="8">
        <v>0.3</v>
      </c>
      <c r="P22" s="11" t="s">
        <v>67</v>
      </c>
      <c r="Q22" s="8">
        <v>15</v>
      </c>
      <c r="R22" s="8" t="s">
        <v>65</v>
      </c>
      <c r="S22" s="13">
        <v>0.5</v>
      </c>
      <c r="T22" s="11" t="s">
        <v>67</v>
      </c>
      <c r="U22" s="8">
        <v>18</v>
      </c>
      <c r="V22" s="8" t="s">
        <v>66</v>
      </c>
      <c r="W22" s="12">
        <f t="shared" si="0"/>
        <v>16.899999999999999</v>
      </c>
      <c r="X22" s="8">
        <v>16.670000000000002</v>
      </c>
    </row>
    <row r="23" spans="1:24">
      <c r="A23" s="8">
        <v>2011</v>
      </c>
      <c r="B23" s="8">
        <v>18</v>
      </c>
      <c r="C23" s="8">
        <v>15</v>
      </c>
      <c r="D23" s="8" t="s">
        <v>65</v>
      </c>
      <c r="E23" s="8">
        <v>18</v>
      </c>
      <c r="F23" s="8" t="s">
        <v>65</v>
      </c>
      <c r="G23" s="8">
        <v>22</v>
      </c>
      <c r="H23" s="8" t="s">
        <v>66</v>
      </c>
      <c r="I23" s="8">
        <v>55</v>
      </c>
      <c r="J23" s="8">
        <v>18.329999999999998</v>
      </c>
      <c r="K23" s="8">
        <v>0.2</v>
      </c>
      <c r="L23" s="11" t="s">
        <v>67</v>
      </c>
      <c r="M23" s="8">
        <v>15</v>
      </c>
      <c r="N23" s="8" t="s">
        <v>65</v>
      </c>
      <c r="O23" s="8">
        <v>0.3</v>
      </c>
      <c r="P23" s="11" t="s">
        <v>67</v>
      </c>
      <c r="Q23" s="8">
        <v>18</v>
      </c>
      <c r="R23" s="8" t="s">
        <v>65</v>
      </c>
      <c r="S23" s="13">
        <v>0.5</v>
      </c>
      <c r="T23" s="11" t="s">
        <v>67</v>
      </c>
      <c r="U23" s="8">
        <v>22</v>
      </c>
      <c r="V23" s="8" t="s">
        <v>66</v>
      </c>
      <c r="W23" s="12">
        <f t="shared" si="0"/>
        <v>19.399999999999999</v>
      </c>
      <c r="X23" s="8">
        <v>18.329999999999998</v>
      </c>
    </row>
    <row r="24" spans="1:24">
      <c r="A24" s="8">
        <v>2012</v>
      </c>
      <c r="B24" s="8">
        <v>22</v>
      </c>
      <c r="C24" s="8">
        <v>18</v>
      </c>
      <c r="D24" s="8" t="s">
        <v>65</v>
      </c>
      <c r="E24" s="8">
        <v>22</v>
      </c>
      <c r="F24" s="8" t="s">
        <v>65</v>
      </c>
      <c r="G24" s="8">
        <v>21</v>
      </c>
      <c r="H24" s="8" t="s">
        <v>66</v>
      </c>
      <c r="I24" s="8">
        <v>61</v>
      </c>
      <c r="J24" s="8">
        <v>20.329999999999998</v>
      </c>
      <c r="K24" s="8">
        <v>0.2</v>
      </c>
      <c r="L24" s="11" t="s">
        <v>67</v>
      </c>
      <c r="M24" s="8">
        <v>18</v>
      </c>
      <c r="N24" s="8" t="s">
        <v>65</v>
      </c>
      <c r="O24" s="8">
        <v>0.3</v>
      </c>
      <c r="P24" s="11" t="s">
        <v>67</v>
      </c>
      <c r="Q24" s="8">
        <v>22</v>
      </c>
      <c r="R24" s="8" t="s">
        <v>65</v>
      </c>
      <c r="S24" s="13">
        <v>0.5</v>
      </c>
      <c r="T24" s="11" t="s">
        <v>67</v>
      </c>
      <c r="U24" s="8">
        <v>21</v>
      </c>
      <c r="V24" s="8" t="s">
        <v>66</v>
      </c>
      <c r="W24" s="12">
        <f>M24*0.2+Q24*0.3+U24*0.5</f>
        <v>20.7</v>
      </c>
      <c r="X24" s="8">
        <v>20.329999999999998</v>
      </c>
    </row>
    <row r="25" spans="1:24" s="35" customFormat="1">
      <c r="A25" s="43">
        <v>2013</v>
      </c>
      <c r="B25" s="43">
        <v>21</v>
      </c>
      <c r="C25" s="43"/>
      <c r="D25" s="43"/>
      <c r="E25" s="43"/>
      <c r="F25" s="43"/>
      <c r="G25" s="43"/>
      <c r="H25" s="43"/>
      <c r="I25" s="44"/>
      <c r="J25" s="44"/>
      <c r="K25" s="43"/>
      <c r="L25" s="45"/>
      <c r="M25" s="43"/>
      <c r="N25" s="43"/>
      <c r="O25" s="43"/>
      <c r="P25" s="45"/>
      <c r="Q25" s="43"/>
      <c r="R25" s="43"/>
      <c r="S25" s="46"/>
      <c r="T25" s="45"/>
      <c r="U25" s="43"/>
      <c r="V25" s="43"/>
      <c r="W25" s="44"/>
      <c r="X25" s="44"/>
    </row>
    <row r="26" spans="1:24" s="35" customFormat="1">
      <c r="C26" s="43"/>
      <c r="D26" s="43"/>
      <c r="E26" s="43"/>
      <c r="F26" s="43"/>
      <c r="G26" s="43"/>
      <c r="H26" s="43"/>
      <c r="M26" s="43"/>
      <c r="N26" s="43"/>
      <c r="O26" s="43"/>
      <c r="P26" s="43"/>
      <c r="Q26" s="43"/>
      <c r="R26" s="43"/>
      <c r="S26" s="43"/>
      <c r="T26" s="43"/>
      <c r="U26" s="43"/>
      <c r="V26" s="43"/>
    </row>
    <row r="27" spans="1:24" s="35" customFormat="1"/>
    <row r="28" spans="1:24" s="35" customFormat="1"/>
    <row r="29" spans="1:24" s="35" customFormat="1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G7" sqref="G7"/>
    </sheetView>
  </sheetViews>
  <sheetFormatPr defaultRowHeight="16.5"/>
  <cols>
    <col min="1" max="2" width="9" style="1"/>
    <col min="3" max="3" width="11.5" style="1" customWidth="1"/>
    <col min="4" max="4" width="17.5" style="1" customWidth="1"/>
    <col min="5" max="5" width="20.5" style="1" bestFit="1" customWidth="1"/>
    <col min="6" max="16384" width="9" style="1"/>
  </cols>
  <sheetData>
    <row r="1" spans="1:5" ht="17.25" thickBot="1">
      <c r="C1" s="1" t="s">
        <v>59</v>
      </c>
      <c r="D1" s="3" t="s">
        <v>136</v>
      </c>
      <c r="E1" s="3" t="s">
        <v>135</v>
      </c>
    </row>
    <row r="2" spans="1:5">
      <c r="A2" s="1">
        <v>1</v>
      </c>
      <c r="B2" s="3" t="s">
        <v>0</v>
      </c>
      <c r="C2" s="2">
        <v>4</v>
      </c>
      <c r="D2" s="3"/>
      <c r="E2" s="3"/>
    </row>
    <row r="3" spans="1:5">
      <c r="A3" s="1">
        <v>2</v>
      </c>
      <c r="B3" s="3" t="s">
        <v>1</v>
      </c>
      <c r="C3" s="4">
        <v>6</v>
      </c>
      <c r="D3" s="3">
        <f>AVERAGE(C2:C5)</f>
        <v>7.25</v>
      </c>
      <c r="E3" s="3"/>
    </row>
    <row r="4" spans="1:5">
      <c r="A4" s="1">
        <v>3</v>
      </c>
      <c r="B4" s="3" t="s">
        <v>2</v>
      </c>
      <c r="C4" s="4">
        <v>10</v>
      </c>
      <c r="D4" s="3">
        <f t="shared" ref="D4:D14" si="0">AVERAGE(C3:C6)</f>
        <v>7.5</v>
      </c>
      <c r="E4" s="3">
        <f>AVERAGE(D3:D4)</f>
        <v>7.375</v>
      </c>
    </row>
    <row r="5" spans="1:5">
      <c r="A5" s="1">
        <v>4</v>
      </c>
      <c r="B5" s="3" t="s">
        <v>3</v>
      </c>
      <c r="C5" s="4">
        <v>9</v>
      </c>
      <c r="D5" s="3">
        <f t="shared" si="0"/>
        <v>8</v>
      </c>
      <c r="E5" s="3">
        <f t="shared" ref="E5:E16" si="1">AVERAGE(D4:D5)</f>
        <v>7.75</v>
      </c>
    </row>
    <row r="6" spans="1:5">
      <c r="A6" s="1">
        <v>5</v>
      </c>
      <c r="B6" s="3" t="s">
        <v>4</v>
      </c>
      <c r="C6" s="4">
        <v>5</v>
      </c>
      <c r="D6" s="3">
        <f t="shared" si="0"/>
        <v>9.25</v>
      </c>
      <c r="E6" s="3">
        <f t="shared" si="1"/>
        <v>8.625</v>
      </c>
    </row>
    <row r="7" spans="1:5">
      <c r="A7" s="1">
        <v>6</v>
      </c>
      <c r="B7" s="3" t="s">
        <v>5</v>
      </c>
      <c r="C7" s="4">
        <v>8</v>
      </c>
      <c r="D7" s="3">
        <f t="shared" si="0"/>
        <v>9.5</v>
      </c>
      <c r="E7" s="3">
        <f t="shared" si="1"/>
        <v>9.375</v>
      </c>
    </row>
    <row r="8" spans="1:5">
      <c r="A8" s="1">
        <v>7</v>
      </c>
      <c r="B8" s="3" t="s">
        <v>6</v>
      </c>
      <c r="C8" s="4">
        <v>15</v>
      </c>
      <c r="D8" s="3">
        <f t="shared" si="0"/>
        <v>10</v>
      </c>
      <c r="E8" s="3">
        <f t="shared" si="1"/>
        <v>9.75</v>
      </c>
    </row>
    <row r="9" spans="1:5">
      <c r="A9" s="1">
        <v>8</v>
      </c>
      <c r="B9" s="3" t="s">
        <v>7</v>
      </c>
      <c r="C9" s="4">
        <v>10</v>
      </c>
      <c r="D9" s="3">
        <f t="shared" si="0"/>
        <v>10</v>
      </c>
      <c r="E9" s="3">
        <f t="shared" si="1"/>
        <v>10</v>
      </c>
    </row>
    <row r="10" spans="1:5">
      <c r="A10" s="1">
        <v>9</v>
      </c>
      <c r="B10" s="3" t="s">
        <v>8</v>
      </c>
      <c r="C10" s="4">
        <v>7</v>
      </c>
      <c r="D10" s="3">
        <f t="shared" si="0"/>
        <v>9.25</v>
      </c>
      <c r="E10" s="3">
        <f t="shared" si="1"/>
        <v>9.625</v>
      </c>
    </row>
    <row r="11" spans="1:5">
      <c r="A11" s="1">
        <v>10</v>
      </c>
      <c r="B11" s="3" t="s">
        <v>9</v>
      </c>
      <c r="C11" s="4">
        <v>8</v>
      </c>
      <c r="D11" s="3">
        <f t="shared" si="0"/>
        <v>9.25</v>
      </c>
      <c r="E11" s="3">
        <f t="shared" si="1"/>
        <v>9.25</v>
      </c>
    </row>
    <row r="12" spans="1:5">
      <c r="A12" s="1">
        <v>11</v>
      </c>
      <c r="B12" s="3" t="s">
        <v>10</v>
      </c>
      <c r="C12" s="4">
        <v>12</v>
      </c>
      <c r="D12" s="3">
        <f t="shared" si="0"/>
        <v>9.75</v>
      </c>
      <c r="E12" s="3">
        <f t="shared" si="1"/>
        <v>9.5</v>
      </c>
    </row>
    <row r="13" spans="1:5">
      <c r="A13" s="1">
        <v>12</v>
      </c>
      <c r="B13" s="3" t="s">
        <v>11</v>
      </c>
      <c r="C13" s="4">
        <v>10</v>
      </c>
      <c r="D13" s="3">
        <f t="shared" si="0"/>
        <v>12</v>
      </c>
      <c r="E13" s="3">
        <f t="shared" si="1"/>
        <v>10.875</v>
      </c>
    </row>
    <row r="14" spans="1:5">
      <c r="A14" s="1">
        <v>13</v>
      </c>
      <c r="B14" s="3" t="s">
        <v>60</v>
      </c>
      <c r="C14" s="4">
        <v>9</v>
      </c>
      <c r="D14" s="3">
        <f t="shared" si="0"/>
        <v>14</v>
      </c>
      <c r="E14" s="3">
        <f t="shared" si="1"/>
        <v>13</v>
      </c>
    </row>
    <row r="15" spans="1:5">
      <c r="A15" s="1">
        <v>14</v>
      </c>
      <c r="B15" s="3" t="s">
        <v>61</v>
      </c>
      <c r="C15" s="4">
        <v>17</v>
      </c>
      <c r="D15" s="3">
        <f>AVERAGE(C14:C17)</f>
        <v>15.25</v>
      </c>
      <c r="E15" s="3">
        <f>AVERAGE(D14:D15)</f>
        <v>14.625</v>
      </c>
    </row>
    <row r="16" spans="1:5">
      <c r="A16" s="1">
        <v>15</v>
      </c>
      <c r="B16" s="3" t="s">
        <v>12</v>
      </c>
      <c r="C16" s="4">
        <v>20</v>
      </c>
      <c r="D16" s="3"/>
      <c r="E16" s="3">
        <f t="shared" si="1"/>
        <v>15.25</v>
      </c>
    </row>
    <row r="17" spans="1:5" ht="17.25" thickBot="1">
      <c r="A17" s="1">
        <v>16</v>
      </c>
      <c r="B17" s="3" t="s">
        <v>13</v>
      </c>
      <c r="C17" s="5">
        <v>15</v>
      </c>
      <c r="D17" s="3"/>
      <c r="E17" s="3"/>
    </row>
    <row r="18" spans="1:5" ht="17.25" thickTop="1">
      <c r="D18" s="3"/>
      <c r="E18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workbookViewId="0">
      <selection activeCell="E34" sqref="E34"/>
    </sheetView>
  </sheetViews>
  <sheetFormatPr defaultRowHeight="16.5"/>
  <sheetData>
    <row r="1" spans="1:3">
      <c r="A1" t="s">
        <v>43</v>
      </c>
    </row>
    <row r="2" spans="1:3">
      <c r="A2" t="s">
        <v>30</v>
      </c>
      <c r="B2">
        <f>C2+14</f>
        <v>24</v>
      </c>
      <c r="C2">
        <v>10</v>
      </c>
    </row>
    <row r="3" spans="1:3">
      <c r="A3" t="s">
        <v>31</v>
      </c>
      <c r="B3">
        <f>C3+14</f>
        <v>25</v>
      </c>
      <c r="C3">
        <v>11</v>
      </c>
    </row>
    <row r="4" spans="1:3">
      <c r="A4" t="s">
        <v>32</v>
      </c>
      <c r="B4">
        <f>C4+14</f>
        <v>27</v>
      </c>
      <c r="C4">
        <v>13</v>
      </c>
    </row>
    <row r="5" spans="1:3">
      <c r="A5" t="s">
        <v>33</v>
      </c>
      <c r="B5">
        <f>C5+14</f>
        <v>26</v>
      </c>
      <c r="C5">
        <v>12</v>
      </c>
    </row>
    <row r="6" spans="1:3">
      <c r="A6" t="s">
        <v>34</v>
      </c>
      <c r="B6">
        <f>C6+18</f>
        <v>29</v>
      </c>
      <c r="C6">
        <v>11</v>
      </c>
    </row>
    <row r="7" spans="1:3">
      <c r="A7" t="s">
        <v>36</v>
      </c>
      <c r="B7">
        <f>C7+18</f>
        <v>32</v>
      </c>
      <c r="C7">
        <v>14</v>
      </c>
    </row>
    <row r="8" spans="1:3">
      <c r="A8" t="s">
        <v>37</v>
      </c>
      <c r="B8">
        <f>C8+18</f>
        <v>35</v>
      </c>
      <c r="C8">
        <v>17</v>
      </c>
    </row>
    <row r="9" spans="1:3">
      <c r="A9" t="s">
        <v>38</v>
      </c>
      <c r="B9">
        <f>C9+18</f>
        <v>30</v>
      </c>
      <c r="C9">
        <v>12</v>
      </c>
    </row>
    <row r="10" spans="1:3">
      <c r="A10" t="s">
        <v>39</v>
      </c>
      <c r="B10">
        <f>C10+15</f>
        <v>28</v>
      </c>
      <c r="C10">
        <v>13</v>
      </c>
    </row>
    <row r="11" spans="1:3">
      <c r="A11" t="s">
        <v>40</v>
      </c>
      <c r="B11">
        <f>C11+15</f>
        <v>32</v>
      </c>
      <c r="C11">
        <v>17</v>
      </c>
    </row>
    <row r="12" spans="1:3">
      <c r="A12" t="s">
        <v>41</v>
      </c>
      <c r="B12">
        <f>C12+15</f>
        <v>33</v>
      </c>
      <c r="C12">
        <v>18</v>
      </c>
    </row>
    <row r="13" spans="1:3">
      <c r="A13" t="s">
        <v>42</v>
      </c>
      <c r="B13">
        <f>C13+15</f>
        <v>30</v>
      </c>
      <c r="C13">
        <v>15</v>
      </c>
    </row>
    <row r="14" spans="1:3">
      <c r="A14" t="s">
        <v>39</v>
      </c>
      <c r="B14">
        <v>18</v>
      </c>
      <c r="C14">
        <v>14</v>
      </c>
    </row>
    <row r="15" spans="1:3">
      <c r="A15" t="s">
        <v>35</v>
      </c>
      <c r="B15">
        <v>20</v>
      </c>
      <c r="C15">
        <v>15</v>
      </c>
    </row>
    <row r="16" spans="1:3">
      <c r="A16" t="s">
        <v>47</v>
      </c>
      <c r="B16">
        <v>24</v>
      </c>
      <c r="C16">
        <v>16</v>
      </c>
    </row>
    <row r="17" spans="1:3">
      <c r="A17" t="s">
        <v>48</v>
      </c>
      <c r="B17">
        <v>20</v>
      </c>
      <c r="C17">
        <v>15</v>
      </c>
    </row>
    <row r="18" spans="1:3">
      <c r="A18" t="s">
        <v>49</v>
      </c>
      <c r="B18">
        <v>15</v>
      </c>
      <c r="C18">
        <v>10</v>
      </c>
    </row>
    <row r="19" spans="1:3">
      <c r="A19" t="s">
        <v>44</v>
      </c>
      <c r="B19">
        <v>16</v>
      </c>
      <c r="C19">
        <v>11</v>
      </c>
    </row>
    <row r="20" spans="1:3">
      <c r="A20" t="s">
        <v>50</v>
      </c>
      <c r="B20">
        <v>18</v>
      </c>
      <c r="C20">
        <v>13</v>
      </c>
    </row>
    <row r="21" spans="1:3">
      <c r="A21" t="s">
        <v>51</v>
      </c>
      <c r="B21">
        <v>10</v>
      </c>
      <c r="C21">
        <v>12</v>
      </c>
    </row>
    <row r="22" spans="1:3">
      <c r="A22" t="s">
        <v>52</v>
      </c>
      <c r="B22">
        <v>15</v>
      </c>
      <c r="C22">
        <v>11</v>
      </c>
    </row>
    <row r="23" spans="1:3">
      <c r="A23" t="s">
        <v>44</v>
      </c>
      <c r="B23">
        <v>16</v>
      </c>
      <c r="C23">
        <v>14</v>
      </c>
    </row>
    <row r="24" spans="1:3">
      <c r="A24" t="s">
        <v>53</v>
      </c>
      <c r="B24">
        <v>18</v>
      </c>
      <c r="C24">
        <v>16</v>
      </c>
    </row>
    <row r="25" spans="1:3">
      <c r="A25" t="s">
        <v>54</v>
      </c>
      <c r="B25">
        <v>16</v>
      </c>
      <c r="C25">
        <v>12</v>
      </c>
    </row>
    <row r="26" spans="1:3">
      <c r="A26" t="s">
        <v>55</v>
      </c>
      <c r="B26">
        <v>21</v>
      </c>
      <c r="C26">
        <v>13</v>
      </c>
    </row>
    <row r="27" spans="1:3">
      <c r="A27" t="s">
        <v>45</v>
      </c>
      <c r="B27">
        <v>23</v>
      </c>
      <c r="C27">
        <v>17</v>
      </c>
    </row>
    <row r="28" spans="1:3">
      <c r="A28" t="s">
        <v>56</v>
      </c>
      <c r="B28">
        <v>25</v>
      </c>
      <c r="C28">
        <v>18</v>
      </c>
    </row>
    <row r="29" spans="1:3">
      <c r="A29" t="s">
        <v>57</v>
      </c>
      <c r="B29">
        <v>23</v>
      </c>
      <c r="C29">
        <v>15</v>
      </c>
    </row>
    <row r="30" spans="1:3">
      <c r="A30" t="s">
        <v>58</v>
      </c>
      <c r="B30">
        <v>18</v>
      </c>
      <c r="C30">
        <v>14</v>
      </c>
    </row>
    <row r="31" spans="1:3">
      <c r="A31" t="s">
        <v>46</v>
      </c>
      <c r="B31">
        <v>19</v>
      </c>
      <c r="C31">
        <v>15</v>
      </c>
    </row>
    <row r="32" spans="1:3">
      <c r="A32" t="s">
        <v>56</v>
      </c>
      <c r="B32">
        <v>23</v>
      </c>
      <c r="C32">
        <v>16</v>
      </c>
    </row>
    <row r="33" spans="1:3">
      <c r="A33" t="s">
        <v>17</v>
      </c>
      <c r="B33">
        <v>17</v>
      </c>
      <c r="C33">
        <v>15</v>
      </c>
    </row>
    <row r="34" spans="1:3">
      <c r="A34" t="s">
        <v>14</v>
      </c>
      <c r="B34">
        <v>1</v>
      </c>
      <c r="C34">
        <v>10</v>
      </c>
    </row>
    <row r="35" spans="1:3">
      <c r="A35" t="s">
        <v>15</v>
      </c>
      <c r="B35">
        <v>3</v>
      </c>
      <c r="C35">
        <v>11</v>
      </c>
    </row>
    <row r="36" spans="1:3">
      <c r="A36" t="s">
        <v>16</v>
      </c>
      <c r="B36">
        <v>4</v>
      </c>
      <c r="C36">
        <v>13</v>
      </c>
    </row>
    <row r="37" spans="1:3">
      <c r="A37" t="s">
        <v>21</v>
      </c>
      <c r="B37">
        <v>2</v>
      </c>
      <c r="C37">
        <v>12</v>
      </c>
    </row>
    <row r="38" spans="1:3">
      <c r="A38" t="s">
        <v>18</v>
      </c>
      <c r="B38">
        <v>3</v>
      </c>
      <c r="C38">
        <v>11</v>
      </c>
    </row>
    <row r="39" spans="1:3">
      <c r="A39" t="s">
        <v>19</v>
      </c>
      <c r="B39">
        <v>5</v>
      </c>
      <c r="C39">
        <v>14</v>
      </c>
    </row>
    <row r="40" spans="1:3">
      <c r="A40" t="s">
        <v>20</v>
      </c>
      <c r="B40">
        <v>6</v>
      </c>
      <c r="C40">
        <v>17</v>
      </c>
    </row>
    <row r="41" spans="1:3">
      <c r="A41" t="s">
        <v>21</v>
      </c>
      <c r="B41">
        <v>5</v>
      </c>
      <c r="C41">
        <v>12</v>
      </c>
    </row>
    <row r="42" spans="1:3">
      <c r="A42" t="s">
        <v>22</v>
      </c>
      <c r="B42">
        <v>4</v>
      </c>
      <c r="C42">
        <v>13</v>
      </c>
    </row>
    <row r="43" spans="1:3">
      <c r="A43" t="s">
        <v>23</v>
      </c>
      <c r="B43">
        <v>6</v>
      </c>
      <c r="C43">
        <v>17</v>
      </c>
    </row>
    <row r="44" spans="1:3">
      <c r="A44" t="s">
        <v>24</v>
      </c>
      <c r="B44">
        <v>8</v>
      </c>
      <c r="C44">
        <v>18</v>
      </c>
    </row>
    <row r="45" spans="1:3">
      <c r="A45" t="s">
        <v>25</v>
      </c>
      <c r="B45">
        <v>7</v>
      </c>
      <c r="C45">
        <v>15</v>
      </c>
    </row>
    <row r="46" spans="1:3">
      <c r="A46" t="s">
        <v>26</v>
      </c>
      <c r="B46">
        <v>6</v>
      </c>
      <c r="C46">
        <v>14</v>
      </c>
    </row>
    <row r="47" spans="1:3">
      <c r="A47" t="s">
        <v>27</v>
      </c>
      <c r="B47">
        <v>9</v>
      </c>
      <c r="C47">
        <v>15</v>
      </c>
    </row>
    <row r="48" spans="1:3">
      <c r="A48" t="s">
        <v>28</v>
      </c>
      <c r="B48">
        <v>8</v>
      </c>
      <c r="C48">
        <v>16</v>
      </c>
    </row>
    <row r="49" spans="1:3">
      <c r="A49" t="s">
        <v>29</v>
      </c>
      <c r="B49">
        <v>7</v>
      </c>
      <c r="C49">
        <v>15</v>
      </c>
    </row>
    <row r="50" spans="1:3">
      <c r="A50" t="s">
        <v>0</v>
      </c>
      <c r="B50">
        <v>7</v>
      </c>
      <c r="C50">
        <v>10</v>
      </c>
    </row>
    <row r="51" spans="1:3">
      <c r="A51" t="s">
        <v>1</v>
      </c>
      <c r="B51">
        <v>11</v>
      </c>
      <c r="C51">
        <v>11</v>
      </c>
    </row>
    <row r="52" spans="1:3">
      <c r="A52" t="s">
        <v>2</v>
      </c>
      <c r="B52">
        <v>13</v>
      </c>
      <c r="C52">
        <v>13</v>
      </c>
    </row>
    <row r="53" spans="1:3">
      <c r="A53" t="s">
        <v>3</v>
      </c>
      <c r="B53">
        <v>12</v>
      </c>
      <c r="C53">
        <v>12</v>
      </c>
    </row>
    <row r="54" spans="1:3">
      <c r="A54" t="s">
        <v>0</v>
      </c>
      <c r="B54">
        <v>15</v>
      </c>
      <c r="C54">
        <v>11</v>
      </c>
    </row>
    <row r="55" spans="1:3">
      <c r="A55" t="s">
        <v>5</v>
      </c>
      <c r="B55">
        <v>22</v>
      </c>
      <c r="C55">
        <v>14</v>
      </c>
    </row>
    <row r="56" spans="1:3">
      <c r="A56" t="s">
        <v>6</v>
      </c>
      <c r="B56">
        <v>23</v>
      </c>
      <c r="C56">
        <v>16</v>
      </c>
    </row>
    <row r="57" spans="1:3">
      <c r="A57" t="s">
        <v>7</v>
      </c>
      <c r="B57">
        <v>19</v>
      </c>
      <c r="C57">
        <v>12</v>
      </c>
    </row>
    <row r="58" spans="1:3">
      <c r="A58" t="s">
        <v>4</v>
      </c>
      <c r="B58">
        <v>22</v>
      </c>
      <c r="C58">
        <v>13</v>
      </c>
    </row>
    <row r="59" spans="1:3">
      <c r="A59" t="s">
        <v>9</v>
      </c>
      <c r="B59">
        <v>24</v>
      </c>
      <c r="C59">
        <v>17</v>
      </c>
    </row>
    <row r="60" spans="1:3">
      <c r="A60" t="s">
        <v>10</v>
      </c>
      <c r="B60">
        <v>25</v>
      </c>
      <c r="C60">
        <v>18</v>
      </c>
    </row>
    <row r="61" spans="1:3">
      <c r="A61" t="s">
        <v>11</v>
      </c>
      <c r="B61">
        <v>22</v>
      </c>
      <c r="C61">
        <v>15</v>
      </c>
    </row>
    <row r="62" spans="1:3">
      <c r="A62" t="s">
        <v>8</v>
      </c>
      <c r="B62">
        <v>18</v>
      </c>
      <c r="C62">
        <v>14</v>
      </c>
    </row>
    <row r="63" spans="1:3">
      <c r="A63" t="s">
        <v>9</v>
      </c>
      <c r="B63">
        <v>21</v>
      </c>
      <c r="C63">
        <v>15</v>
      </c>
    </row>
    <row r="64" spans="1:3">
      <c r="A64" t="s">
        <v>12</v>
      </c>
      <c r="B64">
        <v>23</v>
      </c>
      <c r="C64">
        <v>16</v>
      </c>
    </row>
    <row r="65" spans="1:3">
      <c r="A65" t="s">
        <v>13</v>
      </c>
      <c r="B65">
        <v>19</v>
      </c>
      <c r="C65">
        <v>15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sqref="A1:C65536"/>
    </sheetView>
  </sheetViews>
  <sheetFormatPr defaultRowHeight="16.5"/>
  <sheetData>
    <row r="1" spans="1:4" ht="18" thickTop="1" thickBot="1">
      <c r="B1" s="7" t="s">
        <v>62</v>
      </c>
      <c r="C1" t="s">
        <v>68</v>
      </c>
      <c r="D1" t="s">
        <v>69</v>
      </c>
    </row>
    <row r="2" spans="1:4">
      <c r="A2">
        <v>1990</v>
      </c>
      <c r="B2" s="8">
        <v>4</v>
      </c>
    </row>
    <row r="3" spans="1:4">
      <c r="A3">
        <v>1991</v>
      </c>
      <c r="B3" s="8">
        <v>5</v>
      </c>
      <c r="C3">
        <v>5.33</v>
      </c>
      <c r="D3">
        <v>5.8</v>
      </c>
    </row>
    <row r="4" spans="1:4">
      <c r="A4">
        <v>1992</v>
      </c>
      <c r="B4" s="8">
        <v>7</v>
      </c>
      <c r="C4">
        <v>7</v>
      </c>
      <c r="D4">
        <v>7.6</v>
      </c>
    </row>
    <row r="5" spans="1:4">
      <c r="A5">
        <v>1993</v>
      </c>
      <c r="B5" s="8">
        <v>9</v>
      </c>
      <c r="C5">
        <v>6.67</v>
      </c>
      <c r="D5">
        <v>6.1</v>
      </c>
    </row>
    <row r="6" spans="1:4">
      <c r="A6">
        <v>1994</v>
      </c>
      <c r="B6" s="8">
        <v>4</v>
      </c>
      <c r="C6">
        <v>5</v>
      </c>
      <c r="D6">
        <v>4</v>
      </c>
    </row>
    <row r="7" spans="1:4">
      <c r="A7">
        <v>1995</v>
      </c>
      <c r="B7" s="8">
        <v>2</v>
      </c>
      <c r="C7">
        <v>4</v>
      </c>
      <c r="D7">
        <v>4.4000000000000004</v>
      </c>
    </row>
    <row r="8" spans="1:4">
      <c r="A8">
        <v>1996</v>
      </c>
      <c r="B8" s="8">
        <v>6</v>
      </c>
      <c r="C8">
        <v>5.67</v>
      </c>
      <c r="D8">
        <v>6.6999999999999993</v>
      </c>
    </row>
    <row r="9" spans="1:4">
      <c r="A9">
        <v>1997</v>
      </c>
      <c r="B9" s="8">
        <v>9</v>
      </c>
      <c r="C9">
        <v>8.67</v>
      </c>
      <c r="D9">
        <v>9.4</v>
      </c>
    </row>
    <row r="10" spans="1:4">
      <c r="A10">
        <v>1998</v>
      </c>
      <c r="B10" s="8">
        <v>11</v>
      </c>
      <c r="C10">
        <v>10</v>
      </c>
      <c r="D10">
        <v>10.1</v>
      </c>
    </row>
    <row r="11" spans="1:4">
      <c r="A11">
        <v>1999</v>
      </c>
      <c r="B11" s="8">
        <v>10</v>
      </c>
      <c r="C11">
        <v>9.67</v>
      </c>
      <c r="D11">
        <v>9.1999999999999993</v>
      </c>
    </row>
    <row r="12" spans="1:4">
      <c r="A12">
        <v>2000</v>
      </c>
      <c r="B12" s="8">
        <v>8</v>
      </c>
      <c r="C12">
        <v>10</v>
      </c>
      <c r="D12">
        <v>10.4</v>
      </c>
    </row>
    <row r="13" spans="1:4">
      <c r="A13">
        <v>2001</v>
      </c>
      <c r="B13" s="8">
        <v>12</v>
      </c>
      <c r="C13">
        <v>11.33</v>
      </c>
      <c r="D13">
        <v>12.2</v>
      </c>
    </row>
    <row r="14" spans="1:4">
      <c r="A14">
        <v>2002</v>
      </c>
      <c r="B14" s="8">
        <v>14</v>
      </c>
      <c r="C14">
        <v>14.33</v>
      </c>
      <c r="D14">
        <v>15.100000000000001</v>
      </c>
    </row>
    <row r="15" spans="1:4">
      <c r="A15">
        <v>2003</v>
      </c>
      <c r="B15" s="8">
        <v>17</v>
      </c>
      <c r="C15">
        <v>15</v>
      </c>
      <c r="D15">
        <v>14.9</v>
      </c>
    </row>
    <row r="16" spans="1:4">
      <c r="A16">
        <v>2004</v>
      </c>
      <c r="B16" s="8">
        <v>14</v>
      </c>
      <c r="C16">
        <v>13.67</v>
      </c>
      <c r="D16">
        <v>12.600000000000001</v>
      </c>
    </row>
    <row r="17" spans="1:4">
      <c r="A17">
        <v>2005</v>
      </c>
      <c r="B17" s="8">
        <v>10</v>
      </c>
      <c r="C17">
        <v>12.33</v>
      </c>
      <c r="D17">
        <v>12.3</v>
      </c>
    </row>
    <row r="18" spans="1:4">
      <c r="A18">
        <v>2006</v>
      </c>
      <c r="B18" s="8">
        <v>13</v>
      </c>
      <c r="C18">
        <v>13</v>
      </c>
      <c r="D18">
        <v>13.9</v>
      </c>
    </row>
    <row r="19" spans="1:4">
      <c r="A19">
        <v>2007</v>
      </c>
      <c r="B19" s="8">
        <v>16</v>
      </c>
      <c r="C19">
        <v>16.670000000000002</v>
      </c>
      <c r="D19">
        <v>17.899999999999999</v>
      </c>
    </row>
    <row r="20" spans="1:4">
      <c r="A20">
        <v>2008</v>
      </c>
      <c r="B20" s="8">
        <v>21</v>
      </c>
      <c r="C20">
        <v>18</v>
      </c>
      <c r="D20">
        <v>18</v>
      </c>
    </row>
    <row r="21" spans="1:4">
      <c r="A21">
        <v>2009</v>
      </c>
      <c r="B21" s="8">
        <v>17</v>
      </c>
      <c r="C21">
        <v>17.670000000000002</v>
      </c>
      <c r="D21">
        <v>16.8</v>
      </c>
    </row>
    <row r="22" spans="1:4">
      <c r="A22">
        <v>2010</v>
      </c>
      <c r="B22" s="8">
        <v>15</v>
      </c>
      <c r="C22">
        <v>16.670000000000002</v>
      </c>
      <c r="D22">
        <v>16.899999999999999</v>
      </c>
    </row>
    <row r="23" spans="1:4">
      <c r="A23">
        <v>2011</v>
      </c>
      <c r="B23" s="8">
        <v>18</v>
      </c>
      <c r="C23">
        <v>18.329999999999998</v>
      </c>
      <c r="D23">
        <v>19.399999999999999</v>
      </c>
    </row>
    <row r="24" spans="1:4">
      <c r="A24">
        <v>2012</v>
      </c>
      <c r="B24" s="8">
        <v>22</v>
      </c>
      <c r="C24">
        <v>20.329999999999998</v>
      </c>
      <c r="D24">
        <v>20.7</v>
      </c>
    </row>
    <row r="25" spans="1:4" ht="17.25" thickBot="1">
      <c r="A25">
        <v>2013</v>
      </c>
      <c r="B25" s="9">
        <v>21</v>
      </c>
    </row>
    <row r="26" spans="1:4" ht="17.25" thickTop="1"/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opLeftCell="B1" workbookViewId="0">
      <selection activeCell="AD25" sqref="AD25"/>
    </sheetView>
  </sheetViews>
  <sheetFormatPr defaultRowHeight="16.5"/>
  <cols>
    <col min="1" max="1" width="3.5" bestFit="1" customWidth="1"/>
    <col min="2" max="2" width="3.5" customWidth="1"/>
    <col min="3" max="3" width="5.5" bestFit="1" customWidth="1"/>
    <col min="4" max="4" width="6.375" bestFit="1" customWidth="1"/>
    <col min="5" max="5" width="4.5" bestFit="1" customWidth="1"/>
    <col min="6" max="6" width="2.125" bestFit="1" customWidth="1"/>
    <col min="7" max="7" width="3.5" bestFit="1" customWidth="1"/>
    <col min="8" max="8" width="2.5" bestFit="1" customWidth="1"/>
    <col min="9" max="9" width="4.5" bestFit="1" customWidth="1"/>
    <col min="10" max="10" width="2.125" bestFit="1" customWidth="1"/>
    <col min="11" max="11" width="6.5" bestFit="1" customWidth="1"/>
    <col min="12" max="12" width="2.5" bestFit="1" customWidth="1"/>
    <col min="13" max="13" width="7" bestFit="1" customWidth="1"/>
    <col min="15" max="15" width="4.5" bestFit="1" customWidth="1"/>
    <col min="16" max="16" width="2.125" bestFit="1" customWidth="1"/>
    <col min="17" max="17" width="3.5" bestFit="1" customWidth="1"/>
    <col min="18" max="18" width="2.5" bestFit="1" customWidth="1"/>
    <col min="19" max="19" width="4.5" bestFit="1" customWidth="1"/>
    <col min="20" max="20" width="2.125" bestFit="1" customWidth="1"/>
    <col min="21" max="21" width="7.125" customWidth="1"/>
    <col min="22" max="22" width="2.5" bestFit="1" customWidth="1"/>
    <col min="23" max="23" width="6" bestFit="1" customWidth="1"/>
    <col min="25" max="25" width="5.5" bestFit="1" customWidth="1"/>
    <col min="26" max="26" width="6.375" bestFit="1" customWidth="1"/>
  </cols>
  <sheetData>
    <row r="1" spans="1:28" ht="18" thickTop="1" thickBot="1">
      <c r="D1" s="7" t="s">
        <v>62</v>
      </c>
      <c r="Y1" t="s">
        <v>139</v>
      </c>
      <c r="Z1" s="7" t="s">
        <v>62</v>
      </c>
      <c r="AA1" t="s">
        <v>137</v>
      </c>
      <c r="AB1" t="s">
        <v>138</v>
      </c>
    </row>
    <row r="2" spans="1:28">
      <c r="A2">
        <v>1</v>
      </c>
      <c r="B2">
        <v>1</v>
      </c>
      <c r="C2">
        <v>1990</v>
      </c>
      <c r="D2" s="8">
        <v>4</v>
      </c>
      <c r="E2">
        <v>0.2</v>
      </c>
      <c r="F2" t="s">
        <v>71</v>
      </c>
      <c r="G2">
        <v>4</v>
      </c>
      <c r="H2" t="s">
        <v>65</v>
      </c>
      <c r="I2">
        <v>0.8</v>
      </c>
      <c r="J2" t="s">
        <v>72</v>
      </c>
      <c r="K2" s="14"/>
      <c r="L2" t="s">
        <v>73</v>
      </c>
      <c r="M2" s="14">
        <v>4</v>
      </c>
      <c r="O2">
        <v>0.8</v>
      </c>
      <c r="P2" t="s">
        <v>71</v>
      </c>
      <c r="Q2">
        <v>4</v>
      </c>
      <c r="R2" t="s">
        <v>65</v>
      </c>
      <c r="S2">
        <v>0.2</v>
      </c>
      <c r="T2" t="s">
        <v>71</v>
      </c>
      <c r="U2" s="14"/>
      <c r="V2" t="s">
        <v>73</v>
      </c>
      <c r="W2" s="14">
        <v>4</v>
      </c>
      <c r="Y2">
        <v>1990</v>
      </c>
      <c r="Z2" s="8">
        <v>4</v>
      </c>
      <c r="AA2" s="14">
        <v>4</v>
      </c>
      <c r="AB2" s="14">
        <v>4</v>
      </c>
    </row>
    <row r="3" spans="1:28">
      <c r="A3">
        <v>2</v>
      </c>
      <c r="B3">
        <v>2</v>
      </c>
      <c r="C3">
        <v>1991</v>
      </c>
      <c r="D3" s="8">
        <v>5</v>
      </c>
      <c r="E3">
        <v>0.2</v>
      </c>
      <c r="F3" t="s">
        <v>70</v>
      </c>
      <c r="G3">
        <v>5</v>
      </c>
      <c r="H3" t="s">
        <v>65</v>
      </c>
      <c r="I3">
        <v>0.8</v>
      </c>
      <c r="J3" t="s">
        <v>70</v>
      </c>
      <c r="K3" s="14">
        <f t="shared" ref="K3:K23" si="0">M2</f>
        <v>4</v>
      </c>
      <c r="L3" t="s">
        <v>73</v>
      </c>
      <c r="M3" s="14">
        <f t="shared" ref="M3:M16" si="1">D2*E2+I2*M2</f>
        <v>4</v>
      </c>
      <c r="O3">
        <v>0.8</v>
      </c>
      <c r="P3" t="s">
        <v>70</v>
      </c>
      <c r="Q3">
        <v>5</v>
      </c>
      <c r="R3" t="s">
        <v>65</v>
      </c>
      <c r="S3">
        <v>0.2</v>
      </c>
      <c r="T3" t="s">
        <v>70</v>
      </c>
      <c r="U3" s="14">
        <f t="shared" ref="U3:U23" si="2">W2</f>
        <v>4</v>
      </c>
      <c r="V3" t="s">
        <v>73</v>
      </c>
      <c r="W3" s="14">
        <f t="shared" ref="W3:W25" si="3">D2*O2+S2*W2</f>
        <v>4</v>
      </c>
      <c r="Y3">
        <v>1991</v>
      </c>
      <c r="Z3" s="8">
        <v>5</v>
      </c>
      <c r="AA3" s="14">
        <v>4</v>
      </c>
      <c r="AB3" s="14">
        <v>4</v>
      </c>
    </row>
    <row r="4" spans="1:28">
      <c r="A4">
        <v>3</v>
      </c>
      <c r="B4">
        <v>3</v>
      </c>
      <c r="C4">
        <v>1992</v>
      </c>
      <c r="D4" s="8">
        <v>7</v>
      </c>
      <c r="E4">
        <v>0.2</v>
      </c>
      <c r="F4" t="s">
        <v>70</v>
      </c>
      <c r="G4">
        <v>7</v>
      </c>
      <c r="H4" t="s">
        <v>65</v>
      </c>
      <c r="I4">
        <v>0.8</v>
      </c>
      <c r="J4" t="s">
        <v>70</v>
      </c>
      <c r="K4" s="14">
        <f t="shared" si="0"/>
        <v>4</v>
      </c>
      <c r="L4" t="s">
        <v>73</v>
      </c>
      <c r="M4" s="14">
        <f t="shared" si="1"/>
        <v>4.2</v>
      </c>
      <c r="O4">
        <v>0.8</v>
      </c>
      <c r="P4" t="s">
        <v>70</v>
      </c>
      <c r="Q4">
        <v>7</v>
      </c>
      <c r="R4" t="s">
        <v>65</v>
      </c>
      <c r="S4">
        <v>0.2</v>
      </c>
      <c r="T4" t="s">
        <v>70</v>
      </c>
      <c r="U4" s="14">
        <f t="shared" si="2"/>
        <v>4</v>
      </c>
      <c r="V4" t="s">
        <v>73</v>
      </c>
      <c r="W4" s="14">
        <f t="shared" si="3"/>
        <v>4.8</v>
      </c>
      <c r="Y4">
        <v>1992</v>
      </c>
      <c r="Z4" s="8">
        <v>7</v>
      </c>
      <c r="AA4" s="14">
        <v>4.2</v>
      </c>
      <c r="AB4" s="14">
        <v>4.8</v>
      </c>
    </row>
    <row r="5" spans="1:28">
      <c r="A5">
        <v>4</v>
      </c>
      <c r="B5">
        <v>4</v>
      </c>
      <c r="C5">
        <v>1993</v>
      </c>
      <c r="D5" s="8">
        <v>9</v>
      </c>
      <c r="E5">
        <v>0.2</v>
      </c>
      <c r="F5" t="s">
        <v>70</v>
      </c>
      <c r="G5">
        <v>9</v>
      </c>
      <c r="H5" t="s">
        <v>65</v>
      </c>
      <c r="I5">
        <v>0.8</v>
      </c>
      <c r="J5" t="s">
        <v>70</v>
      </c>
      <c r="K5" s="14">
        <f t="shared" si="0"/>
        <v>4.2</v>
      </c>
      <c r="L5" t="s">
        <v>73</v>
      </c>
      <c r="M5" s="14">
        <f t="shared" si="1"/>
        <v>4.7600000000000007</v>
      </c>
      <c r="O5">
        <v>0.8</v>
      </c>
      <c r="P5" t="s">
        <v>70</v>
      </c>
      <c r="Q5">
        <v>9</v>
      </c>
      <c r="R5" t="s">
        <v>65</v>
      </c>
      <c r="S5">
        <v>0.2</v>
      </c>
      <c r="T5" t="s">
        <v>70</v>
      </c>
      <c r="U5" s="14">
        <f t="shared" si="2"/>
        <v>4.8</v>
      </c>
      <c r="V5" t="s">
        <v>73</v>
      </c>
      <c r="W5" s="14">
        <f t="shared" si="3"/>
        <v>6.5600000000000005</v>
      </c>
      <c r="Y5">
        <v>1993</v>
      </c>
      <c r="Z5" s="8">
        <v>9</v>
      </c>
      <c r="AA5" s="14">
        <v>4.7600000000000007</v>
      </c>
      <c r="AB5" s="14">
        <v>6.5600000000000005</v>
      </c>
    </row>
    <row r="6" spans="1:28">
      <c r="A6">
        <v>5</v>
      </c>
      <c r="B6">
        <v>5</v>
      </c>
      <c r="C6">
        <v>1994</v>
      </c>
      <c r="D6" s="8">
        <v>4</v>
      </c>
      <c r="E6">
        <v>0.2</v>
      </c>
      <c r="F6" t="s">
        <v>70</v>
      </c>
      <c r="G6">
        <v>4</v>
      </c>
      <c r="H6" t="s">
        <v>65</v>
      </c>
      <c r="I6">
        <v>0.8</v>
      </c>
      <c r="J6" t="s">
        <v>70</v>
      </c>
      <c r="K6" s="14">
        <f t="shared" si="0"/>
        <v>4.7600000000000007</v>
      </c>
      <c r="L6" t="s">
        <v>73</v>
      </c>
      <c r="M6" s="14">
        <f t="shared" si="1"/>
        <v>5.6080000000000005</v>
      </c>
      <c r="O6">
        <v>0.8</v>
      </c>
      <c r="P6" t="s">
        <v>70</v>
      </c>
      <c r="Q6">
        <v>4</v>
      </c>
      <c r="R6" t="s">
        <v>65</v>
      </c>
      <c r="S6">
        <v>0.2</v>
      </c>
      <c r="T6" t="s">
        <v>70</v>
      </c>
      <c r="U6" s="14">
        <f t="shared" si="2"/>
        <v>6.5600000000000005</v>
      </c>
      <c r="V6" t="s">
        <v>73</v>
      </c>
      <c r="W6" s="14">
        <f t="shared" si="3"/>
        <v>8.5120000000000005</v>
      </c>
      <c r="Y6">
        <v>1994</v>
      </c>
      <c r="Z6" s="8">
        <v>4</v>
      </c>
      <c r="AA6" s="14">
        <v>5.6080000000000005</v>
      </c>
      <c r="AB6" s="14">
        <v>8.5120000000000005</v>
      </c>
    </row>
    <row r="7" spans="1:28">
      <c r="A7">
        <v>6</v>
      </c>
      <c r="B7">
        <v>6</v>
      </c>
      <c r="C7">
        <v>1995</v>
      </c>
      <c r="D7" s="8">
        <v>2</v>
      </c>
      <c r="E7">
        <v>0.2</v>
      </c>
      <c r="F7" t="s">
        <v>70</v>
      </c>
      <c r="G7">
        <v>2</v>
      </c>
      <c r="H7" t="s">
        <v>65</v>
      </c>
      <c r="I7">
        <v>0.8</v>
      </c>
      <c r="J7" t="s">
        <v>70</v>
      </c>
      <c r="K7" s="14">
        <f t="shared" si="0"/>
        <v>5.6080000000000005</v>
      </c>
      <c r="L7" t="s">
        <v>73</v>
      </c>
      <c r="M7" s="14">
        <f t="shared" si="1"/>
        <v>5.2864000000000004</v>
      </c>
      <c r="O7">
        <v>0.8</v>
      </c>
      <c r="P7" t="s">
        <v>70</v>
      </c>
      <c r="Q7">
        <v>2</v>
      </c>
      <c r="R7" t="s">
        <v>65</v>
      </c>
      <c r="S7">
        <v>0.2</v>
      </c>
      <c r="T7" t="s">
        <v>70</v>
      </c>
      <c r="U7" s="14">
        <f t="shared" si="2"/>
        <v>8.5120000000000005</v>
      </c>
      <c r="V7" t="s">
        <v>73</v>
      </c>
      <c r="W7" s="14">
        <f t="shared" si="3"/>
        <v>4.9024000000000001</v>
      </c>
      <c r="Y7">
        <v>1995</v>
      </c>
      <c r="Z7" s="8">
        <v>2</v>
      </c>
      <c r="AA7" s="14">
        <v>5.2864000000000004</v>
      </c>
      <c r="AB7" s="14">
        <v>4.9024000000000001</v>
      </c>
    </row>
    <row r="8" spans="1:28">
      <c r="A8">
        <v>7</v>
      </c>
      <c r="B8">
        <v>7</v>
      </c>
      <c r="C8">
        <v>1996</v>
      </c>
      <c r="D8" s="8">
        <v>6</v>
      </c>
      <c r="E8">
        <v>0.2</v>
      </c>
      <c r="F8" t="s">
        <v>70</v>
      </c>
      <c r="G8">
        <v>6</v>
      </c>
      <c r="H8" t="s">
        <v>65</v>
      </c>
      <c r="I8">
        <v>0.8</v>
      </c>
      <c r="J8" t="s">
        <v>70</v>
      </c>
      <c r="K8" s="14">
        <f t="shared" si="0"/>
        <v>5.2864000000000004</v>
      </c>
      <c r="L8" t="s">
        <v>73</v>
      </c>
      <c r="M8" s="14">
        <f t="shared" si="1"/>
        <v>4.6291200000000012</v>
      </c>
      <c r="O8">
        <v>0.8</v>
      </c>
      <c r="P8" t="s">
        <v>70</v>
      </c>
      <c r="Q8">
        <v>6</v>
      </c>
      <c r="R8" t="s">
        <v>65</v>
      </c>
      <c r="S8">
        <v>0.2</v>
      </c>
      <c r="T8" t="s">
        <v>70</v>
      </c>
      <c r="U8" s="14">
        <f t="shared" si="2"/>
        <v>4.9024000000000001</v>
      </c>
      <c r="V8" t="s">
        <v>73</v>
      </c>
      <c r="W8" s="14">
        <f t="shared" si="3"/>
        <v>2.5804800000000001</v>
      </c>
      <c r="Y8">
        <v>1996</v>
      </c>
      <c r="Z8" s="8">
        <v>6</v>
      </c>
      <c r="AA8" s="14">
        <v>4.6291200000000012</v>
      </c>
      <c r="AB8" s="14">
        <v>2.5804800000000001</v>
      </c>
    </row>
    <row r="9" spans="1:28">
      <c r="A9">
        <v>8</v>
      </c>
      <c r="B9">
        <v>8</v>
      </c>
      <c r="C9">
        <v>1997</v>
      </c>
      <c r="D9" s="8">
        <v>9</v>
      </c>
      <c r="E9">
        <v>0.2</v>
      </c>
      <c r="F9" t="s">
        <v>70</v>
      </c>
      <c r="G9">
        <v>9</v>
      </c>
      <c r="H9" t="s">
        <v>65</v>
      </c>
      <c r="I9">
        <v>0.8</v>
      </c>
      <c r="J9" t="s">
        <v>70</v>
      </c>
      <c r="K9" s="14">
        <f t="shared" si="0"/>
        <v>4.6291200000000012</v>
      </c>
      <c r="L9" t="s">
        <v>73</v>
      </c>
      <c r="M9" s="14">
        <f t="shared" si="1"/>
        <v>4.903296000000001</v>
      </c>
      <c r="O9">
        <v>0.8</v>
      </c>
      <c r="P9" t="s">
        <v>70</v>
      </c>
      <c r="Q9">
        <v>9</v>
      </c>
      <c r="R9" t="s">
        <v>65</v>
      </c>
      <c r="S9">
        <v>0.2</v>
      </c>
      <c r="T9" t="s">
        <v>70</v>
      </c>
      <c r="U9" s="14">
        <f t="shared" si="2"/>
        <v>2.5804800000000001</v>
      </c>
      <c r="V9" t="s">
        <v>73</v>
      </c>
      <c r="W9" s="14">
        <f t="shared" si="3"/>
        <v>5.3160960000000008</v>
      </c>
      <c r="Y9">
        <v>1997</v>
      </c>
      <c r="Z9" s="8">
        <v>9</v>
      </c>
      <c r="AA9" s="14">
        <v>4.903296000000001</v>
      </c>
      <c r="AB9" s="14">
        <v>5.3160960000000008</v>
      </c>
    </row>
    <row r="10" spans="1:28">
      <c r="A10">
        <v>9</v>
      </c>
      <c r="B10">
        <v>9</v>
      </c>
      <c r="C10">
        <v>1998</v>
      </c>
      <c r="D10" s="8">
        <v>11</v>
      </c>
      <c r="E10">
        <v>0.2</v>
      </c>
      <c r="F10" t="s">
        <v>70</v>
      </c>
      <c r="G10">
        <v>11</v>
      </c>
      <c r="H10" t="s">
        <v>65</v>
      </c>
      <c r="I10">
        <v>0.8</v>
      </c>
      <c r="J10" t="s">
        <v>70</v>
      </c>
      <c r="K10" s="14">
        <f t="shared" si="0"/>
        <v>4.903296000000001</v>
      </c>
      <c r="L10" t="s">
        <v>73</v>
      </c>
      <c r="M10" s="14">
        <f t="shared" si="1"/>
        <v>5.722636800000001</v>
      </c>
      <c r="O10">
        <v>0.8</v>
      </c>
      <c r="P10" t="s">
        <v>70</v>
      </c>
      <c r="Q10">
        <v>11</v>
      </c>
      <c r="R10" t="s">
        <v>65</v>
      </c>
      <c r="S10">
        <v>0.2</v>
      </c>
      <c r="T10" t="s">
        <v>70</v>
      </c>
      <c r="U10" s="14">
        <f t="shared" si="2"/>
        <v>5.3160960000000008</v>
      </c>
      <c r="V10" t="s">
        <v>73</v>
      </c>
      <c r="W10" s="14">
        <f t="shared" si="3"/>
        <v>8.2632192</v>
      </c>
      <c r="Y10">
        <v>1998</v>
      </c>
      <c r="Z10" s="8">
        <v>11</v>
      </c>
      <c r="AA10" s="14">
        <v>5.722636800000001</v>
      </c>
      <c r="AB10" s="14">
        <v>8.2632192</v>
      </c>
    </row>
    <row r="11" spans="1:28">
      <c r="A11">
        <v>10</v>
      </c>
      <c r="B11">
        <v>10</v>
      </c>
      <c r="C11">
        <v>1999</v>
      </c>
      <c r="D11" s="8">
        <v>10</v>
      </c>
      <c r="E11">
        <v>0.2</v>
      </c>
      <c r="F11" t="s">
        <v>70</v>
      </c>
      <c r="G11">
        <v>10</v>
      </c>
      <c r="H11" t="s">
        <v>65</v>
      </c>
      <c r="I11">
        <v>0.8</v>
      </c>
      <c r="J11" t="s">
        <v>70</v>
      </c>
      <c r="K11" s="14">
        <f t="shared" si="0"/>
        <v>5.722636800000001</v>
      </c>
      <c r="L11" t="s">
        <v>73</v>
      </c>
      <c r="M11" s="14">
        <f t="shared" si="1"/>
        <v>6.7781094400000015</v>
      </c>
      <c r="O11">
        <v>0.8</v>
      </c>
      <c r="P11" t="s">
        <v>70</v>
      </c>
      <c r="Q11">
        <v>10</v>
      </c>
      <c r="R11" t="s">
        <v>65</v>
      </c>
      <c r="S11">
        <v>0.2</v>
      </c>
      <c r="T11" t="s">
        <v>70</v>
      </c>
      <c r="U11" s="14">
        <f t="shared" si="2"/>
        <v>8.2632192</v>
      </c>
      <c r="V11" t="s">
        <v>73</v>
      </c>
      <c r="W11" s="14">
        <f t="shared" si="3"/>
        <v>10.45264384</v>
      </c>
      <c r="Y11">
        <v>1999</v>
      </c>
      <c r="Z11" s="8">
        <v>10</v>
      </c>
      <c r="AA11" s="14">
        <v>6.7781094400000015</v>
      </c>
      <c r="AB11" s="14">
        <v>10.45264384</v>
      </c>
    </row>
    <row r="12" spans="1:28">
      <c r="A12">
        <v>11</v>
      </c>
      <c r="B12">
        <v>11</v>
      </c>
      <c r="C12">
        <v>2000</v>
      </c>
      <c r="D12" s="8">
        <v>8</v>
      </c>
      <c r="E12">
        <v>0.2</v>
      </c>
      <c r="F12" t="s">
        <v>70</v>
      </c>
      <c r="G12">
        <v>8</v>
      </c>
      <c r="H12" t="s">
        <v>65</v>
      </c>
      <c r="I12">
        <v>0.8</v>
      </c>
      <c r="J12" t="s">
        <v>70</v>
      </c>
      <c r="K12" s="14">
        <f t="shared" si="0"/>
        <v>6.7781094400000015</v>
      </c>
      <c r="L12" t="s">
        <v>73</v>
      </c>
      <c r="M12" s="14">
        <f t="shared" si="1"/>
        <v>7.4224875520000015</v>
      </c>
      <c r="O12">
        <v>0.8</v>
      </c>
      <c r="P12" t="s">
        <v>70</v>
      </c>
      <c r="Q12">
        <v>8</v>
      </c>
      <c r="R12" t="s">
        <v>65</v>
      </c>
      <c r="S12">
        <v>0.2</v>
      </c>
      <c r="T12" t="s">
        <v>70</v>
      </c>
      <c r="U12" s="14">
        <f t="shared" si="2"/>
        <v>10.45264384</v>
      </c>
      <c r="V12" t="s">
        <v>73</v>
      </c>
      <c r="W12" s="14">
        <f t="shared" si="3"/>
        <v>10.090528768</v>
      </c>
      <c r="Y12">
        <v>2000</v>
      </c>
      <c r="Z12" s="8">
        <v>8</v>
      </c>
      <c r="AA12" s="14">
        <v>7.4224875520000015</v>
      </c>
      <c r="AB12" s="14">
        <v>10.090528768</v>
      </c>
    </row>
    <row r="13" spans="1:28">
      <c r="A13">
        <v>12</v>
      </c>
      <c r="B13">
        <v>12</v>
      </c>
      <c r="C13">
        <v>2001</v>
      </c>
      <c r="D13" s="8">
        <v>12</v>
      </c>
      <c r="E13">
        <v>0.2</v>
      </c>
      <c r="F13" t="s">
        <v>70</v>
      </c>
      <c r="G13">
        <v>12</v>
      </c>
      <c r="H13" t="s">
        <v>65</v>
      </c>
      <c r="I13">
        <v>0.8</v>
      </c>
      <c r="J13" t="s">
        <v>70</v>
      </c>
      <c r="K13" s="14">
        <f t="shared" si="0"/>
        <v>7.4224875520000015</v>
      </c>
      <c r="L13" t="s">
        <v>73</v>
      </c>
      <c r="M13" s="14">
        <f t="shared" si="1"/>
        <v>7.5379900416000023</v>
      </c>
      <c r="O13">
        <v>0.8</v>
      </c>
      <c r="P13" t="s">
        <v>70</v>
      </c>
      <c r="Q13">
        <v>12</v>
      </c>
      <c r="R13" t="s">
        <v>65</v>
      </c>
      <c r="S13">
        <v>0.2</v>
      </c>
      <c r="T13" t="s">
        <v>70</v>
      </c>
      <c r="U13" s="14">
        <f t="shared" si="2"/>
        <v>10.090528768</v>
      </c>
      <c r="V13" t="s">
        <v>73</v>
      </c>
      <c r="W13" s="14">
        <f t="shared" si="3"/>
        <v>8.4181057536000008</v>
      </c>
      <c r="Y13">
        <v>2001</v>
      </c>
      <c r="Z13" s="8">
        <v>12</v>
      </c>
      <c r="AA13" s="14">
        <v>7.5379900416000023</v>
      </c>
      <c r="AB13" s="14">
        <v>8.4181057536000008</v>
      </c>
    </row>
    <row r="14" spans="1:28">
      <c r="A14">
        <v>13</v>
      </c>
      <c r="B14">
        <v>13</v>
      </c>
      <c r="C14">
        <v>2002</v>
      </c>
      <c r="D14" s="8">
        <v>14</v>
      </c>
      <c r="E14">
        <v>0.2</v>
      </c>
      <c r="F14" t="s">
        <v>70</v>
      </c>
      <c r="G14">
        <v>14</v>
      </c>
      <c r="H14" t="s">
        <v>65</v>
      </c>
      <c r="I14">
        <v>0.8</v>
      </c>
      <c r="J14" t="s">
        <v>70</v>
      </c>
      <c r="K14" s="14">
        <f t="shared" si="0"/>
        <v>7.5379900416000023</v>
      </c>
      <c r="L14" t="s">
        <v>73</v>
      </c>
      <c r="M14" s="14">
        <f t="shared" si="1"/>
        <v>8.4303920332800022</v>
      </c>
      <c r="O14">
        <v>0.8</v>
      </c>
      <c r="P14" t="s">
        <v>70</v>
      </c>
      <c r="Q14">
        <v>14</v>
      </c>
      <c r="R14" t="s">
        <v>65</v>
      </c>
      <c r="S14">
        <v>0.2</v>
      </c>
      <c r="T14" t="s">
        <v>70</v>
      </c>
      <c r="U14" s="14">
        <f t="shared" si="2"/>
        <v>8.4181057536000008</v>
      </c>
      <c r="V14" t="s">
        <v>73</v>
      </c>
      <c r="W14" s="14">
        <f t="shared" si="3"/>
        <v>11.283621150720002</v>
      </c>
      <c r="Y14">
        <v>2002</v>
      </c>
      <c r="Z14" s="8">
        <v>14</v>
      </c>
      <c r="AA14" s="14">
        <v>8.4303920332800022</v>
      </c>
      <c r="AB14" s="14">
        <v>11.283621150720002</v>
      </c>
    </row>
    <row r="15" spans="1:28">
      <c r="A15">
        <v>14</v>
      </c>
      <c r="B15">
        <v>14</v>
      </c>
      <c r="C15">
        <v>2003</v>
      </c>
      <c r="D15" s="8">
        <v>17</v>
      </c>
      <c r="E15">
        <v>0.2</v>
      </c>
      <c r="F15" t="s">
        <v>70</v>
      </c>
      <c r="G15">
        <v>17</v>
      </c>
      <c r="H15" t="s">
        <v>65</v>
      </c>
      <c r="I15">
        <v>0.8</v>
      </c>
      <c r="J15" t="s">
        <v>70</v>
      </c>
      <c r="K15" s="14">
        <f t="shared" si="0"/>
        <v>8.4303920332800022</v>
      </c>
      <c r="L15" t="s">
        <v>73</v>
      </c>
      <c r="M15" s="14">
        <f t="shared" si="1"/>
        <v>9.5443136266240032</v>
      </c>
      <c r="O15">
        <v>0.8</v>
      </c>
      <c r="P15" t="s">
        <v>70</v>
      </c>
      <c r="Q15">
        <v>17</v>
      </c>
      <c r="R15" t="s">
        <v>65</v>
      </c>
      <c r="S15">
        <v>0.2</v>
      </c>
      <c r="T15" t="s">
        <v>70</v>
      </c>
      <c r="U15" s="14">
        <f t="shared" si="2"/>
        <v>11.283621150720002</v>
      </c>
      <c r="V15" t="s">
        <v>73</v>
      </c>
      <c r="W15" s="14">
        <f t="shared" si="3"/>
        <v>13.456724230144001</v>
      </c>
      <c r="Y15">
        <v>2003</v>
      </c>
      <c r="Z15" s="8">
        <v>17</v>
      </c>
      <c r="AA15" s="14">
        <v>9.5443136266240032</v>
      </c>
      <c r="AB15" s="14">
        <v>13.456724230144001</v>
      </c>
    </row>
    <row r="16" spans="1:28">
      <c r="A16">
        <v>15</v>
      </c>
      <c r="B16">
        <v>15</v>
      </c>
      <c r="C16">
        <v>2004</v>
      </c>
      <c r="D16" s="8">
        <v>14</v>
      </c>
      <c r="E16">
        <v>0.2</v>
      </c>
      <c r="F16" t="s">
        <v>70</v>
      </c>
      <c r="G16">
        <v>14</v>
      </c>
      <c r="H16" t="s">
        <v>65</v>
      </c>
      <c r="I16">
        <v>0.8</v>
      </c>
      <c r="J16" t="s">
        <v>70</v>
      </c>
      <c r="K16" s="14">
        <f t="shared" si="0"/>
        <v>9.5443136266240032</v>
      </c>
      <c r="L16" t="s">
        <v>73</v>
      </c>
      <c r="M16" s="14">
        <f t="shared" si="1"/>
        <v>11.035450901299203</v>
      </c>
      <c r="O16">
        <v>0.8</v>
      </c>
      <c r="P16" t="s">
        <v>70</v>
      </c>
      <c r="Q16">
        <v>14</v>
      </c>
      <c r="R16" t="s">
        <v>65</v>
      </c>
      <c r="S16">
        <v>0.2</v>
      </c>
      <c r="T16" t="s">
        <v>70</v>
      </c>
      <c r="U16" s="14">
        <f t="shared" si="2"/>
        <v>13.456724230144001</v>
      </c>
      <c r="V16" t="s">
        <v>73</v>
      </c>
      <c r="W16" s="14">
        <f t="shared" si="3"/>
        <v>16.291344846028803</v>
      </c>
      <c r="Y16">
        <v>2004</v>
      </c>
      <c r="Z16" s="8">
        <v>14</v>
      </c>
      <c r="AA16" s="14">
        <v>11.035450901299203</v>
      </c>
      <c r="AB16" s="14">
        <v>16.291344846028803</v>
      </c>
    </row>
    <row r="17" spans="1:28">
      <c r="A17">
        <v>16</v>
      </c>
      <c r="B17">
        <v>16</v>
      </c>
      <c r="C17">
        <v>2005</v>
      </c>
      <c r="D17" s="8">
        <v>10</v>
      </c>
      <c r="E17">
        <v>0.2</v>
      </c>
      <c r="F17" t="s">
        <v>70</v>
      </c>
      <c r="G17">
        <v>10</v>
      </c>
      <c r="H17" t="s">
        <v>65</v>
      </c>
      <c r="I17">
        <v>0.8</v>
      </c>
      <c r="J17" t="s">
        <v>70</v>
      </c>
      <c r="K17" s="14">
        <f t="shared" si="0"/>
        <v>11.035450901299203</v>
      </c>
      <c r="L17" t="s">
        <v>73</v>
      </c>
      <c r="M17" s="14">
        <f t="shared" ref="M17:M26" si="4">D16*E16+I16*M16</f>
        <v>11.628360721039364</v>
      </c>
      <c r="O17">
        <v>0.8</v>
      </c>
      <c r="P17" t="s">
        <v>70</v>
      </c>
      <c r="Q17">
        <v>10</v>
      </c>
      <c r="R17" t="s">
        <v>65</v>
      </c>
      <c r="S17">
        <v>0.2</v>
      </c>
      <c r="T17" t="s">
        <v>70</v>
      </c>
      <c r="U17" s="14">
        <f t="shared" si="2"/>
        <v>16.291344846028803</v>
      </c>
      <c r="V17" t="s">
        <v>73</v>
      </c>
      <c r="W17" s="14">
        <f t="shared" si="3"/>
        <v>14.458268969205761</v>
      </c>
      <c r="Y17">
        <v>2005</v>
      </c>
      <c r="Z17" s="8">
        <v>10</v>
      </c>
      <c r="AA17" s="14">
        <v>11.628360721039364</v>
      </c>
      <c r="AB17" s="14">
        <v>14.458268969205761</v>
      </c>
    </row>
    <row r="18" spans="1:28">
      <c r="A18">
        <v>17</v>
      </c>
      <c r="B18">
        <v>17</v>
      </c>
      <c r="C18">
        <v>2006</v>
      </c>
      <c r="D18" s="8">
        <v>13</v>
      </c>
      <c r="E18">
        <v>0.2</v>
      </c>
      <c r="F18" t="s">
        <v>70</v>
      </c>
      <c r="G18">
        <v>13</v>
      </c>
      <c r="H18" t="s">
        <v>65</v>
      </c>
      <c r="I18">
        <v>0.8</v>
      </c>
      <c r="J18" t="s">
        <v>70</v>
      </c>
      <c r="K18" s="14">
        <f t="shared" si="0"/>
        <v>11.628360721039364</v>
      </c>
      <c r="L18" t="s">
        <v>73</v>
      </c>
      <c r="M18" s="14">
        <f t="shared" si="4"/>
        <v>11.302688576831491</v>
      </c>
      <c r="O18">
        <v>0.8</v>
      </c>
      <c r="P18" t="s">
        <v>70</v>
      </c>
      <c r="Q18">
        <v>13</v>
      </c>
      <c r="R18" t="s">
        <v>65</v>
      </c>
      <c r="S18">
        <v>0.2</v>
      </c>
      <c r="T18" t="s">
        <v>70</v>
      </c>
      <c r="U18" s="14">
        <f t="shared" si="2"/>
        <v>14.458268969205761</v>
      </c>
      <c r="V18" t="s">
        <v>73</v>
      </c>
      <c r="W18" s="14">
        <f t="shared" si="3"/>
        <v>10.891653793841153</v>
      </c>
      <c r="Y18">
        <v>2006</v>
      </c>
      <c r="Z18" s="8">
        <v>13</v>
      </c>
      <c r="AA18" s="14">
        <v>11.302688576831491</v>
      </c>
      <c r="AB18" s="14">
        <v>10.891653793841153</v>
      </c>
    </row>
    <row r="19" spans="1:28">
      <c r="A19">
        <v>18</v>
      </c>
      <c r="B19">
        <v>18</v>
      </c>
      <c r="C19">
        <v>2007</v>
      </c>
      <c r="D19" s="8">
        <v>16</v>
      </c>
      <c r="E19">
        <v>0.2</v>
      </c>
      <c r="F19" t="s">
        <v>70</v>
      </c>
      <c r="G19">
        <v>16</v>
      </c>
      <c r="H19" t="s">
        <v>65</v>
      </c>
      <c r="I19">
        <v>0.8</v>
      </c>
      <c r="J19" t="s">
        <v>70</v>
      </c>
      <c r="K19" s="14">
        <f t="shared" si="0"/>
        <v>11.302688576831491</v>
      </c>
      <c r="L19" t="s">
        <v>73</v>
      </c>
      <c r="M19" s="14">
        <f t="shared" si="4"/>
        <v>11.642150861465193</v>
      </c>
      <c r="O19">
        <v>0.8</v>
      </c>
      <c r="P19" t="s">
        <v>70</v>
      </c>
      <c r="Q19">
        <v>16</v>
      </c>
      <c r="R19" t="s">
        <v>65</v>
      </c>
      <c r="S19">
        <v>0.2</v>
      </c>
      <c r="T19" t="s">
        <v>70</v>
      </c>
      <c r="U19" s="14">
        <f t="shared" si="2"/>
        <v>10.891653793841153</v>
      </c>
      <c r="V19" t="s">
        <v>73</v>
      </c>
      <c r="W19" s="14">
        <f t="shared" si="3"/>
        <v>12.578330758768232</v>
      </c>
      <c r="Y19">
        <v>2007</v>
      </c>
      <c r="Z19" s="8">
        <v>16</v>
      </c>
      <c r="AA19" s="14">
        <v>11.642150861465193</v>
      </c>
      <c r="AB19" s="14">
        <v>12.578330758768232</v>
      </c>
    </row>
    <row r="20" spans="1:28">
      <c r="A20">
        <v>19</v>
      </c>
      <c r="B20">
        <v>19</v>
      </c>
      <c r="C20">
        <v>2008</v>
      </c>
      <c r="D20" s="8">
        <v>21</v>
      </c>
      <c r="E20">
        <v>0.2</v>
      </c>
      <c r="F20" t="s">
        <v>70</v>
      </c>
      <c r="G20">
        <v>21</v>
      </c>
      <c r="H20" t="s">
        <v>65</v>
      </c>
      <c r="I20">
        <v>0.8</v>
      </c>
      <c r="J20" t="s">
        <v>70</v>
      </c>
      <c r="K20" s="14">
        <f t="shared" si="0"/>
        <v>11.642150861465193</v>
      </c>
      <c r="L20" t="s">
        <v>73</v>
      </c>
      <c r="M20" s="14">
        <f t="shared" si="4"/>
        <v>12.513720689172157</v>
      </c>
      <c r="O20">
        <v>0.8</v>
      </c>
      <c r="P20" t="s">
        <v>70</v>
      </c>
      <c r="Q20">
        <v>21</v>
      </c>
      <c r="R20" t="s">
        <v>65</v>
      </c>
      <c r="S20">
        <v>0.2</v>
      </c>
      <c r="T20" t="s">
        <v>70</v>
      </c>
      <c r="U20" s="14">
        <f t="shared" si="2"/>
        <v>12.578330758768232</v>
      </c>
      <c r="V20" t="s">
        <v>73</v>
      </c>
      <c r="W20" s="14">
        <f t="shared" si="3"/>
        <v>15.315666151753646</v>
      </c>
      <c r="Y20">
        <v>2008</v>
      </c>
      <c r="Z20" s="8">
        <v>21</v>
      </c>
      <c r="AA20" s="14">
        <v>12.513720689172157</v>
      </c>
      <c r="AB20" s="14">
        <v>15.315666151753646</v>
      </c>
    </row>
    <row r="21" spans="1:28">
      <c r="A21">
        <v>20</v>
      </c>
      <c r="B21">
        <v>20</v>
      </c>
      <c r="C21">
        <v>2009</v>
      </c>
      <c r="D21" s="8">
        <v>17</v>
      </c>
      <c r="E21">
        <v>0.2</v>
      </c>
      <c r="F21" t="s">
        <v>70</v>
      </c>
      <c r="G21">
        <v>17</v>
      </c>
      <c r="H21" t="s">
        <v>65</v>
      </c>
      <c r="I21">
        <v>0.8</v>
      </c>
      <c r="J21" t="s">
        <v>70</v>
      </c>
      <c r="K21" s="14">
        <f t="shared" si="0"/>
        <v>12.513720689172157</v>
      </c>
      <c r="L21" t="s">
        <v>73</v>
      </c>
      <c r="M21" s="14">
        <f t="shared" si="4"/>
        <v>14.210976551337726</v>
      </c>
      <c r="O21">
        <v>0.8</v>
      </c>
      <c r="P21" t="s">
        <v>70</v>
      </c>
      <c r="Q21">
        <v>17</v>
      </c>
      <c r="R21" t="s">
        <v>65</v>
      </c>
      <c r="S21">
        <v>0.2</v>
      </c>
      <c r="T21" t="s">
        <v>70</v>
      </c>
      <c r="U21" s="14">
        <f t="shared" si="2"/>
        <v>15.315666151753646</v>
      </c>
      <c r="V21" t="s">
        <v>73</v>
      </c>
      <c r="W21" s="14">
        <f t="shared" si="3"/>
        <v>19.86313323035073</v>
      </c>
      <c r="Y21">
        <v>2009</v>
      </c>
      <c r="Z21" s="8">
        <v>17</v>
      </c>
      <c r="AA21" s="14">
        <v>14.210976551337726</v>
      </c>
      <c r="AB21" s="14">
        <v>19.86313323035073</v>
      </c>
    </row>
    <row r="22" spans="1:28">
      <c r="A22">
        <v>21</v>
      </c>
      <c r="B22">
        <v>21</v>
      </c>
      <c r="C22">
        <v>2010</v>
      </c>
      <c r="D22" s="8">
        <v>15</v>
      </c>
      <c r="E22">
        <v>0.2</v>
      </c>
      <c r="F22" t="s">
        <v>70</v>
      </c>
      <c r="G22">
        <v>15</v>
      </c>
      <c r="H22" t="s">
        <v>65</v>
      </c>
      <c r="I22">
        <v>0.8</v>
      </c>
      <c r="J22" t="s">
        <v>70</v>
      </c>
      <c r="K22" s="14">
        <f t="shared" si="0"/>
        <v>14.210976551337726</v>
      </c>
      <c r="L22" t="s">
        <v>73</v>
      </c>
      <c r="M22" s="14">
        <f t="shared" si="4"/>
        <v>14.768781241070181</v>
      </c>
      <c r="O22">
        <v>0.8</v>
      </c>
      <c r="P22" t="s">
        <v>70</v>
      </c>
      <c r="Q22">
        <v>15</v>
      </c>
      <c r="R22" t="s">
        <v>65</v>
      </c>
      <c r="S22">
        <v>0.2</v>
      </c>
      <c r="T22" t="s">
        <v>70</v>
      </c>
      <c r="U22" s="14">
        <f t="shared" si="2"/>
        <v>19.86313323035073</v>
      </c>
      <c r="V22" t="s">
        <v>73</v>
      </c>
      <c r="W22" s="14">
        <f t="shared" si="3"/>
        <v>17.572626646070148</v>
      </c>
      <c r="Y22">
        <v>2010</v>
      </c>
      <c r="Z22" s="8">
        <v>15</v>
      </c>
      <c r="AA22" s="14">
        <v>14.768781241070181</v>
      </c>
      <c r="AB22" s="14">
        <v>17.572626646070148</v>
      </c>
    </row>
    <row r="23" spans="1:28">
      <c r="A23">
        <v>22</v>
      </c>
      <c r="B23">
        <v>22</v>
      </c>
      <c r="C23">
        <v>2011</v>
      </c>
      <c r="D23" s="8">
        <v>18</v>
      </c>
      <c r="E23">
        <v>0.2</v>
      </c>
      <c r="F23" t="s">
        <v>70</v>
      </c>
      <c r="G23">
        <v>18</v>
      </c>
      <c r="H23" t="s">
        <v>65</v>
      </c>
      <c r="I23">
        <v>0.8</v>
      </c>
      <c r="J23" t="s">
        <v>70</v>
      </c>
      <c r="K23" s="14">
        <f t="shared" si="0"/>
        <v>14.768781241070181</v>
      </c>
      <c r="L23" t="s">
        <v>73</v>
      </c>
      <c r="M23" s="14">
        <f t="shared" si="4"/>
        <v>14.815024992856145</v>
      </c>
      <c r="O23">
        <v>0.8</v>
      </c>
      <c r="P23" t="s">
        <v>70</v>
      </c>
      <c r="Q23">
        <v>18</v>
      </c>
      <c r="R23" t="s">
        <v>65</v>
      </c>
      <c r="S23">
        <v>0.2</v>
      </c>
      <c r="T23" t="s">
        <v>70</v>
      </c>
      <c r="U23" s="14">
        <f t="shared" si="2"/>
        <v>17.572626646070148</v>
      </c>
      <c r="V23" t="s">
        <v>73</v>
      </c>
      <c r="W23" s="14">
        <f t="shared" si="3"/>
        <v>15.514525329214029</v>
      </c>
      <c r="Y23">
        <v>2011</v>
      </c>
      <c r="Z23" s="8">
        <v>18</v>
      </c>
      <c r="AA23" s="14">
        <v>14.815024992856145</v>
      </c>
      <c r="AB23" s="14">
        <v>15.514525329214029</v>
      </c>
    </row>
    <row r="24" spans="1:28">
      <c r="A24">
        <v>23</v>
      </c>
      <c r="B24">
        <v>23</v>
      </c>
      <c r="C24">
        <v>2012</v>
      </c>
      <c r="D24" s="8">
        <v>22</v>
      </c>
      <c r="E24">
        <v>0.2</v>
      </c>
      <c r="F24" t="s">
        <v>70</v>
      </c>
      <c r="G24">
        <v>22</v>
      </c>
      <c r="H24" t="s">
        <v>65</v>
      </c>
      <c r="I24">
        <v>0.8</v>
      </c>
      <c r="J24" t="s">
        <v>70</v>
      </c>
      <c r="K24" s="14">
        <f>M23</f>
        <v>14.815024992856145</v>
      </c>
      <c r="L24" t="s">
        <v>73</v>
      </c>
      <c r="M24" s="14">
        <f t="shared" si="4"/>
        <v>15.452019994284916</v>
      </c>
      <c r="O24">
        <v>0.8</v>
      </c>
      <c r="P24" t="s">
        <v>70</v>
      </c>
      <c r="Q24">
        <v>22</v>
      </c>
      <c r="R24" t="s">
        <v>65</v>
      </c>
      <c r="S24">
        <v>0.2</v>
      </c>
      <c r="T24" t="s">
        <v>70</v>
      </c>
      <c r="U24" s="14">
        <f>W23</f>
        <v>15.514525329214029</v>
      </c>
      <c r="V24" t="s">
        <v>73</v>
      </c>
      <c r="W24" s="14">
        <f t="shared" si="3"/>
        <v>17.502905065842807</v>
      </c>
      <c r="Y24">
        <v>2012</v>
      </c>
      <c r="Z24" s="8">
        <v>22</v>
      </c>
      <c r="AA24" s="14">
        <v>15.452019994284916</v>
      </c>
      <c r="AB24" s="14">
        <v>17.502905065842807</v>
      </c>
    </row>
    <row r="25" spans="1:28" ht="17.25" thickBot="1">
      <c r="A25">
        <v>24</v>
      </c>
      <c r="B25">
        <v>24</v>
      </c>
      <c r="C25">
        <v>2013</v>
      </c>
      <c r="D25" s="9">
        <v>21</v>
      </c>
      <c r="E25">
        <v>0.2</v>
      </c>
      <c r="F25" t="s">
        <v>70</v>
      </c>
      <c r="G25">
        <v>21</v>
      </c>
      <c r="H25" t="s">
        <v>65</v>
      </c>
      <c r="I25">
        <v>0.8</v>
      </c>
      <c r="J25" t="s">
        <v>70</v>
      </c>
      <c r="K25" s="14">
        <f>M24</f>
        <v>15.452019994284916</v>
      </c>
      <c r="L25" t="s">
        <v>73</v>
      </c>
      <c r="M25" s="14">
        <f t="shared" si="4"/>
        <v>16.761615995427931</v>
      </c>
      <c r="O25">
        <v>0.8</v>
      </c>
      <c r="P25" t="s">
        <v>70</v>
      </c>
      <c r="Q25">
        <v>21</v>
      </c>
      <c r="R25" t="s">
        <v>65</v>
      </c>
      <c r="S25">
        <v>0.2</v>
      </c>
      <c r="T25" t="s">
        <v>70</v>
      </c>
      <c r="U25" s="14">
        <f>W24</f>
        <v>17.502905065842807</v>
      </c>
      <c r="V25" t="s">
        <v>73</v>
      </c>
      <c r="W25" s="14">
        <f t="shared" si="3"/>
        <v>21.100581013168565</v>
      </c>
      <c r="Y25">
        <v>2013</v>
      </c>
      <c r="Z25" s="9">
        <v>21</v>
      </c>
      <c r="AA25" s="14">
        <v>16.761615995427931</v>
      </c>
      <c r="AB25" s="14">
        <v>21.100581013168565</v>
      </c>
    </row>
    <row r="26" spans="1:28" ht="17.25" thickTop="1">
      <c r="A26">
        <v>25</v>
      </c>
      <c r="B26">
        <v>25</v>
      </c>
      <c r="C26">
        <v>2014</v>
      </c>
      <c r="L26" t="s">
        <v>73</v>
      </c>
      <c r="M26" s="14">
        <f t="shared" si="4"/>
        <v>17.609292796342345</v>
      </c>
      <c r="W26" s="14">
        <f>D25*O25+S25*W25</f>
        <v>21.020116202633716</v>
      </c>
      <c r="Y26">
        <v>2014</v>
      </c>
      <c r="AA26" s="14">
        <v>17.609292796342345</v>
      </c>
      <c r="AB26" s="14">
        <v>21.020116202633716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opLeftCell="A37" workbookViewId="0">
      <selection activeCell="F52" sqref="F52"/>
    </sheetView>
  </sheetViews>
  <sheetFormatPr defaultRowHeight="16.5"/>
  <cols>
    <col min="2" max="2" width="6.375" bestFit="1" customWidth="1"/>
    <col min="3" max="3" width="7.875" customWidth="1"/>
    <col min="4" max="4" width="10.625" bestFit="1" customWidth="1"/>
  </cols>
  <sheetData>
    <row r="1" spans="1:4" ht="18" thickTop="1" thickBot="1">
      <c r="A1" s="47" t="s">
        <v>76</v>
      </c>
      <c r="B1" s="48" t="s">
        <v>74</v>
      </c>
      <c r="C1" s="47" t="s">
        <v>141</v>
      </c>
      <c r="D1" s="47" t="s">
        <v>140</v>
      </c>
    </row>
    <row r="2" spans="1:4">
      <c r="A2">
        <v>1</v>
      </c>
      <c r="B2" s="8">
        <v>4</v>
      </c>
      <c r="C2" s="21">
        <v>3.43</v>
      </c>
      <c r="D2" s="21">
        <v>0.56999999999999995</v>
      </c>
    </row>
    <row r="3" spans="1:4">
      <c r="A3">
        <v>2</v>
      </c>
      <c r="B3" s="8">
        <v>5</v>
      </c>
      <c r="C3" s="22">
        <v>4.16</v>
      </c>
      <c r="D3" s="22">
        <v>0.84</v>
      </c>
    </row>
    <row r="4" spans="1:4">
      <c r="A4">
        <v>3</v>
      </c>
      <c r="B4" s="8">
        <v>7</v>
      </c>
      <c r="C4" s="22">
        <v>4.9000000000000004</v>
      </c>
      <c r="D4" s="22">
        <v>2.1</v>
      </c>
    </row>
    <row r="5" spans="1:4">
      <c r="A5">
        <v>4</v>
      </c>
      <c r="B5" s="8">
        <v>9</v>
      </c>
      <c r="C5" s="22">
        <v>5.63</v>
      </c>
      <c r="D5" s="22">
        <v>3.37</v>
      </c>
    </row>
    <row r="6" spans="1:4">
      <c r="A6">
        <v>5</v>
      </c>
      <c r="B6" s="8">
        <v>4</v>
      </c>
      <c r="C6" s="22">
        <v>6.37</v>
      </c>
      <c r="D6" s="22">
        <v>-2.37</v>
      </c>
    </row>
    <row r="7" spans="1:4">
      <c r="A7">
        <v>6</v>
      </c>
      <c r="B7" s="8">
        <v>2</v>
      </c>
      <c r="C7" s="22">
        <v>7.1</v>
      </c>
      <c r="D7" s="22">
        <v>-5.0999999999999996</v>
      </c>
    </row>
    <row r="8" spans="1:4">
      <c r="A8">
        <v>7</v>
      </c>
      <c r="B8" s="8">
        <v>6</v>
      </c>
      <c r="C8" s="22">
        <v>7.84</v>
      </c>
      <c r="D8" s="22">
        <v>-1.84</v>
      </c>
    </row>
    <row r="9" spans="1:4">
      <c r="A9">
        <v>8</v>
      </c>
      <c r="B9" s="8">
        <v>9</v>
      </c>
      <c r="C9" s="22">
        <v>8.57</v>
      </c>
      <c r="D9" s="22">
        <v>0.43</v>
      </c>
    </row>
    <row r="10" spans="1:4">
      <c r="A10">
        <v>9</v>
      </c>
      <c r="B10" s="8">
        <v>11</v>
      </c>
      <c r="C10" s="22">
        <v>9.3000000000000007</v>
      </c>
      <c r="D10" s="22">
        <v>1.7</v>
      </c>
    </row>
    <row r="11" spans="1:4">
      <c r="A11">
        <v>10</v>
      </c>
      <c r="B11" s="8">
        <v>10</v>
      </c>
      <c r="C11" s="22">
        <v>10.039999999999999</v>
      </c>
      <c r="D11" s="22">
        <v>-0.04</v>
      </c>
    </row>
    <row r="12" spans="1:4">
      <c r="A12">
        <v>11</v>
      </c>
      <c r="B12" s="8">
        <v>8</v>
      </c>
      <c r="C12" s="22">
        <v>10.77</v>
      </c>
      <c r="D12" s="22">
        <v>-2.77</v>
      </c>
    </row>
    <row r="13" spans="1:4">
      <c r="A13">
        <v>12</v>
      </c>
      <c r="B13" s="8">
        <v>12</v>
      </c>
      <c r="C13" s="22">
        <v>11.51</v>
      </c>
      <c r="D13" s="22">
        <v>0.49</v>
      </c>
    </row>
    <row r="14" spans="1:4">
      <c r="A14">
        <v>13</v>
      </c>
      <c r="B14" s="8">
        <v>14</v>
      </c>
      <c r="C14" s="22">
        <v>12.24</v>
      </c>
      <c r="D14" s="22">
        <v>1.76</v>
      </c>
    </row>
    <row r="15" spans="1:4">
      <c r="A15">
        <v>14</v>
      </c>
      <c r="B15" s="8">
        <v>17</v>
      </c>
      <c r="C15" s="22">
        <v>12.98</v>
      </c>
      <c r="D15" s="22">
        <v>4.0199999999999996</v>
      </c>
    </row>
    <row r="16" spans="1:4">
      <c r="A16">
        <v>15</v>
      </c>
      <c r="B16" s="8">
        <v>14</v>
      </c>
      <c r="C16" s="22">
        <v>13.71</v>
      </c>
      <c r="D16" s="22">
        <v>0.28999999999999998</v>
      </c>
    </row>
    <row r="17" spans="1:4">
      <c r="A17">
        <v>16</v>
      </c>
      <c r="B17" s="8">
        <v>10</v>
      </c>
      <c r="C17" s="22">
        <v>14.45</v>
      </c>
      <c r="D17" s="22">
        <v>-4.45</v>
      </c>
    </row>
    <row r="18" spans="1:4">
      <c r="A18">
        <v>17</v>
      </c>
      <c r="B18" s="8">
        <v>13</v>
      </c>
      <c r="C18" s="22">
        <v>15.18</v>
      </c>
      <c r="D18" s="22">
        <v>-2.1800000000000002</v>
      </c>
    </row>
    <row r="19" spans="1:4">
      <c r="A19">
        <v>18</v>
      </c>
      <c r="B19" s="8">
        <v>16</v>
      </c>
      <c r="C19" s="22">
        <v>15.91</v>
      </c>
      <c r="D19" s="22">
        <v>0.09</v>
      </c>
    </row>
    <row r="20" spans="1:4">
      <c r="A20">
        <v>19</v>
      </c>
      <c r="B20" s="8">
        <v>21</v>
      </c>
      <c r="C20" s="22">
        <v>16.649999999999999</v>
      </c>
      <c r="D20" s="22">
        <v>4.3499999999999996</v>
      </c>
    </row>
    <row r="21" spans="1:4">
      <c r="A21">
        <v>20</v>
      </c>
      <c r="B21" s="8">
        <v>17</v>
      </c>
      <c r="C21" s="22">
        <v>17.38</v>
      </c>
      <c r="D21" s="22">
        <v>-0.38</v>
      </c>
    </row>
    <row r="22" spans="1:4">
      <c r="A22">
        <v>21</v>
      </c>
      <c r="B22" s="8">
        <v>15</v>
      </c>
      <c r="C22" s="22">
        <v>18.12</v>
      </c>
      <c r="D22" s="22">
        <v>-3.12</v>
      </c>
    </row>
    <row r="23" spans="1:4">
      <c r="A23">
        <v>22</v>
      </c>
      <c r="B23" s="8">
        <v>18</v>
      </c>
      <c r="C23" s="22">
        <v>18.850000000000001</v>
      </c>
      <c r="D23" s="22">
        <v>-0.85</v>
      </c>
    </row>
    <row r="24" spans="1:4">
      <c r="A24">
        <v>23</v>
      </c>
      <c r="B24" s="8">
        <v>22</v>
      </c>
      <c r="C24" s="22">
        <v>19.59</v>
      </c>
      <c r="D24" s="22">
        <v>2.41</v>
      </c>
    </row>
    <row r="25" spans="1:4" ht="17.25" thickBot="1">
      <c r="A25">
        <v>24</v>
      </c>
      <c r="B25" s="9">
        <v>21</v>
      </c>
      <c r="C25" s="23">
        <v>20.32</v>
      </c>
      <c r="D25" s="23">
        <v>0.68</v>
      </c>
    </row>
    <row r="26" spans="1:4" ht="17.25" thickTop="1">
      <c r="A26">
        <f>_xlfn.STDEV.S(A2:A25)</f>
        <v>7.0710678118654755</v>
      </c>
      <c r="B26">
        <f>_xlfn.STDEV.S(B2:B25)</f>
        <v>5.7582643822294379</v>
      </c>
      <c r="C26">
        <f>_xlfn.STDEV.S(C2:C25)</f>
        <v>5.1932389156269902</v>
      </c>
      <c r="D26">
        <f>_xlfn.STDEV.S(D2:D25)</f>
        <v>2.4890962215229848</v>
      </c>
    </row>
    <row r="27" spans="1:4">
      <c r="A27">
        <f>A26^2*23</f>
        <v>1150.0000000000002</v>
      </c>
      <c r="B27">
        <f>B26^2*23</f>
        <v>762.625</v>
      </c>
      <c r="C27">
        <f>C26^2*23</f>
        <v>620.3037999999998</v>
      </c>
      <c r="D27">
        <f>D26^2*23</f>
        <v>142.49879999999999</v>
      </c>
    </row>
    <row r="28" spans="1:4">
      <c r="A28">
        <f>AVERAGE(A2:A25)</f>
        <v>12.5</v>
      </c>
      <c r="B28">
        <f>AVERAGE(B2:B25)</f>
        <v>11.875</v>
      </c>
      <c r="C28">
        <f>AVERAGE(C2:C25)</f>
        <v>11.875</v>
      </c>
      <c r="D28">
        <f>AVERAGE(D2:D25)</f>
        <v>-6.0137080500529308E-17</v>
      </c>
    </row>
    <row r="38" spans="1:5">
      <c r="B38" t="s">
        <v>104</v>
      </c>
      <c r="C38" t="s">
        <v>105</v>
      </c>
      <c r="D38" t="s">
        <v>106</v>
      </c>
      <c r="E38" t="s">
        <v>132</v>
      </c>
    </row>
    <row r="39" spans="1:5">
      <c r="A39" s="8">
        <v>1999</v>
      </c>
      <c r="B39" s="22">
        <v>1</v>
      </c>
      <c r="C39" s="22">
        <f>B39*B39</f>
        <v>1</v>
      </c>
      <c r="D39" s="8">
        <v>1.24</v>
      </c>
      <c r="E39" s="42">
        <f t="shared" ref="E39:E53" si="0">LOG10(D39)</f>
        <v>9.3421685162235063E-2</v>
      </c>
    </row>
    <row r="40" spans="1:5">
      <c r="A40" s="8">
        <v>2000</v>
      </c>
      <c r="B40" s="22">
        <v>2</v>
      </c>
      <c r="C40" s="22">
        <f t="shared" ref="C40:C53" si="1">B40*B40</f>
        <v>4</v>
      </c>
      <c r="D40" s="8">
        <v>1.76</v>
      </c>
      <c r="E40" s="42">
        <f t="shared" si="0"/>
        <v>0.24551266781414982</v>
      </c>
    </row>
    <row r="41" spans="1:5">
      <c r="A41" s="8">
        <v>2001</v>
      </c>
      <c r="B41" s="22">
        <v>3</v>
      </c>
      <c r="C41" s="22">
        <f t="shared" si="1"/>
        <v>9</v>
      </c>
      <c r="D41" s="8">
        <v>3.07</v>
      </c>
      <c r="E41" s="42">
        <f t="shared" si="0"/>
        <v>0.48713837547718647</v>
      </c>
    </row>
    <row r="42" spans="1:5">
      <c r="A42" s="8">
        <v>2002</v>
      </c>
      <c r="B42" s="22">
        <v>4</v>
      </c>
      <c r="C42" s="22">
        <f t="shared" si="1"/>
        <v>16</v>
      </c>
      <c r="D42" s="8">
        <v>5.24</v>
      </c>
      <c r="E42" s="42">
        <f t="shared" si="0"/>
        <v>0.71933128698372661</v>
      </c>
    </row>
    <row r="43" spans="1:5">
      <c r="A43" s="8">
        <v>2003</v>
      </c>
      <c r="B43" s="22">
        <v>5</v>
      </c>
      <c r="C43" s="22">
        <f t="shared" si="1"/>
        <v>25</v>
      </c>
      <c r="D43" s="8">
        <v>7.14</v>
      </c>
      <c r="E43" s="42">
        <f t="shared" si="0"/>
        <v>0.85369821177617433</v>
      </c>
    </row>
    <row r="44" spans="1:5">
      <c r="A44" s="8">
        <v>2004</v>
      </c>
      <c r="B44" s="22">
        <v>6</v>
      </c>
      <c r="C44" s="22">
        <f t="shared" si="1"/>
        <v>36</v>
      </c>
      <c r="D44" s="8">
        <v>10.52</v>
      </c>
      <c r="E44" s="42">
        <f t="shared" si="0"/>
        <v>1.0220157398177203</v>
      </c>
    </row>
    <row r="45" spans="1:5">
      <c r="A45" s="8">
        <v>2005</v>
      </c>
      <c r="B45" s="22">
        <v>7</v>
      </c>
      <c r="C45" s="22">
        <f t="shared" si="1"/>
        <v>49</v>
      </c>
      <c r="D45" s="8">
        <v>16.38</v>
      </c>
      <c r="E45" s="42">
        <f t="shared" si="0"/>
        <v>1.2143138974243997</v>
      </c>
    </row>
    <row r="46" spans="1:5">
      <c r="A46" s="8">
        <v>2006</v>
      </c>
      <c r="B46" s="22">
        <v>8</v>
      </c>
      <c r="C46" s="22">
        <f t="shared" si="1"/>
        <v>64</v>
      </c>
      <c r="D46" s="8">
        <v>24.63</v>
      </c>
      <c r="E46" s="42">
        <f t="shared" si="0"/>
        <v>1.3914644118391033</v>
      </c>
    </row>
    <row r="47" spans="1:5">
      <c r="A47" s="8">
        <v>2007</v>
      </c>
      <c r="B47" s="22">
        <v>9</v>
      </c>
      <c r="C47" s="22">
        <f t="shared" si="1"/>
        <v>81</v>
      </c>
      <c r="D47" s="8">
        <v>33.58</v>
      </c>
      <c r="E47" s="42">
        <f t="shared" si="0"/>
        <v>1.52608069180203</v>
      </c>
    </row>
    <row r="48" spans="1:5">
      <c r="A48" s="8">
        <v>2008</v>
      </c>
      <c r="B48" s="22">
        <v>10</v>
      </c>
      <c r="C48" s="22">
        <f t="shared" si="1"/>
        <v>100</v>
      </c>
      <c r="D48" s="8">
        <v>41.81</v>
      </c>
      <c r="E48" s="42">
        <f t="shared" si="0"/>
        <v>1.6212801675504147</v>
      </c>
    </row>
    <row r="49" spans="1:7">
      <c r="A49" s="8">
        <v>2009</v>
      </c>
      <c r="B49" s="22">
        <v>11</v>
      </c>
      <c r="C49" s="22">
        <f t="shared" si="1"/>
        <v>121</v>
      </c>
      <c r="D49" s="8">
        <v>53.89</v>
      </c>
      <c r="E49" s="42">
        <f t="shared" si="0"/>
        <v>1.7315081835960253</v>
      </c>
    </row>
    <row r="50" spans="1:7">
      <c r="A50" s="8">
        <v>2010</v>
      </c>
      <c r="B50" s="22">
        <v>12</v>
      </c>
      <c r="C50" s="22">
        <f t="shared" si="1"/>
        <v>144</v>
      </c>
      <c r="D50" s="8">
        <v>80.27</v>
      </c>
      <c r="E50" s="42">
        <f t="shared" si="0"/>
        <v>1.9045532629767727</v>
      </c>
    </row>
    <row r="51" spans="1:7">
      <c r="A51" s="8">
        <v>2011</v>
      </c>
      <c r="B51" s="22">
        <v>13</v>
      </c>
      <c r="C51" s="22">
        <f t="shared" si="1"/>
        <v>169</v>
      </c>
      <c r="D51" s="8">
        <v>105.87</v>
      </c>
      <c r="E51" s="42">
        <f t="shared" si="0"/>
        <v>2.0247729130796315</v>
      </c>
    </row>
    <row r="52" spans="1:7">
      <c r="A52" s="8">
        <v>2012</v>
      </c>
      <c r="B52" s="22">
        <v>14</v>
      </c>
      <c r="C52" s="22">
        <f t="shared" si="1"/>
        <v>196</v>
      </c>
      <c r="D52" s="8">
        <v>135.37</v>
      </c>
      <c r="E52" s="42">
        <f t="shared" si="0"/>
        <v>2.1315224289130699</v>
      </c>
    </row>
    <row r="53" spans="1:7" ht="17.25" thickBot="1">
      <c r="A53" s="24">
        <v>2013</v>
      </c>
      <c r="B53" s="23">
        <v>15</v>
      </c>
      <c r="C53" s="22">
        <f t="shared" si="1"/>
        <v>225</v>
      </c>
      <c r="D53" s="24">
        <v>175.16</v>
      </c>
      <c r="E53" s="42">
        <f t="shared" si="0"/>
        <v>2.2434349365200879</v>
      </c>
    </row>
    <row r="55" spans="1:7">
      <c r="B55" t="s">
        <v>104</v>
      </c>
      <c r="C55" t="s">
        <v>105</v>
      </c>
      <c r="D55" t="s">
        <v>107</v>
      </c>
      <c r="E55" t="s">
        <v>106</v>
      </c>
      <c r="F55" t="s">
        <v>108</v>
      </c>
      <c r="G55" t="s">
        <v>109</v>
      </c>
    </row>
    <row r="56" spans="1:7">
      <c r="A56" s="8">
        <v>1999</v>
      </c>
      <c r="B56" s="22">
        <v>1</v>
      </c>
      <c r="C56" s="22">
        <f>B56*B56</f>
        <v>1</v>
      </c>
      <c r="D56" s="22">
        <f>EXP(C56)</f>
        <v>2.7182818284590451</v>
      </c>
      <c r="E56" s="8">
        <v>1.24</v>
      </c>
      <c r="F56" s="25">
        <f>LOG10(E56)</f>
        <v>9.3421685162235063E-2</v>
      </c>
      <c r="G56" s="14">
        <f>LOG10(B56)</f>
        <v>0</v>
      </c>
    </row>
    <row r="57" spans="1:7">
      <c r="A57" s="8">
        <v>2000</v>
      </c>
      <c r="B57" s="22">
        <v>2</v>
      </c>
      <c r="C57" s="22">
        <f t="shared" ref="C57:C70" si="2">B57*B57</f>
        <v>4</v>
      </c>
      <c r="D57" s="22">
        <f t="shared" ref="D57:D70" si="3">EXP(C57)</f>
        <v>54.598150033144236</v>
      </c>
      <c r="E57" s="8">
        <v>1.76</v>
      </c>
      <c r="F57" s="25">
        <f t="shared" ref="F57:F70" si="4">LOG10(E57)</f>
        <v>0.24551266781414982</v>
      </c>
      <c r="G57" s="14">
        <f t="shared" ref="G57:G70" si="5">LOG10(B57)</f>
        <v>0.3010299956639812</v>
      </c>
    </row>
    <row r="58" spans="1:7">
      <c r="A58" s="8">
        <v>2001</v>
      </c>
      <c r="B58" s="22">
        <v>3</v>
      </c>
      <c r="C58" s="22">
        <f t="shared" si="2"/>
        <v>9</v>
      </c>
      <c r="D58" s="22">
        <f t="shared" si="3"/>
        <v>8103.0839275753842</v>
      </c>
      <c r="E58" s="8">
        <v>3.07</v>
      </c>
      <c r="F58" s="25">
        <f t="shared" si="4"/>
        <v>0.48713837547718647</v>
      </c>
      <c r="G58" s="14">
        <f t="shared" si="5"/>
        <v>0.47712125471966244</v>
      </c>
    </row>
    <row r="59" spans="1:7">
      <c r="A59" s="8">
        <v>2002</v>
      </c>
      <c r="B59" s="22">
        <v>4</v>
      </c>
      <c r="C59" s="22">
        <f t="shared" si="2"/>
        <v>16</v>
      </c>
      <c r="D59" s="22">
        <f t="shared" si="3"/>
        <v>8886110.5205078721</v>
      </c>
      <c r="E59" s="8">
        <v>5.24</v>
      </c>
      <c r="F59" s="25">
        <f t="shared" si="4"/>
        <v>0.71933128698372661</v>
      </c>
      <c r="G59" s="14">
        <f t="shared" si="5"/>
        <v>0.6020599913279624</v>
      </c>
    </row>
    <row r="60" spans="1:7">
      <c r="A60" s="8">
        <v>2003</v>
      </c>
      <c r="B60" s="22">
        <v>5</v>
      </c>
      <c r="C60" s="22">
        <f t="shared" si="2"/>
        <v>25</v>
      </c>
      <c r="D60" s="22">
        <f t="shared" si="3"/>
        <v>72004899337.38588</v>
      </c>
      <c r="E60" s="8">
        <v>7.14</v>
      </c>
      <c r="F60" s="25">
        <f t="shared" si="4"/>
        <v>0.85369821177617433</v>
      </c>
      <c r="G60" s="14">
        <f t="shared" si="5"/>
        <v>0.69897000433601886</v>
      </c>
    </row>
    <row r="61" spans="1:7">
      <c r="A61" s="8">
        <v>2004</v>
      </c>
      <c r="B61" s="22">
        <v>6</v>
      </c>
      <c r="C61" s="22">
        <f t="shared" si="2"/>
        <v>36</v>
      </c>
      <c r="D61" s="22">
        <f t="shared" si="3"/>
        <v>4311231547115195</v>
      </c>
      <c r="E61" s="8">
        <v>10.52</v>
      </c>
      <c r="F61" s="25">
        <f t="shared" si="4"/>
        <v>1.0220157398177203</v>
      </c>
      <c r="G61" s="14">
        <f t="shared" si="5"/>
        <v>0.77815125038364363</v>
      </c>
    </row>
    <row r="62" spans="1:7">
      <c r="A62" s="8">
        <v>2005</v>
      </c>
      <c r="B62" s="22">
        <v>7</v>
      </c>
      <c r="C62" s="22">
        <f t="shared" si="2"/>
        <v>49</v>
      </c>
      <c r="D62" s="22">
        <f t="shared" si="3"/>
        <v>1.9073465724950998E+21</v>
      </c>
      <c r="E62" s="8">
        <v>16.38</v>
      </c>
      <c r="F62" s="25">
        <f t="shared" si="4"/>
        <v>1.2143138974243997</v>
      </c>
      <c r="G62" s="14">
        <f t="shared" si="5"/>
        <v>0.84509804001425681</v>
      </c>
    </row>
    <row r="63" spans="1:7">
      <c r="A63" s="8">
        <v>2006</v>
      </c>
      <c r="B63" s="22">
        <v>8</v>
      </c>
      <c r="C63" s="22">
        <f t="shared" si="2"/>
        <v>64</v>
      </c>
      <c r="D63" s="22">
        <f t="shared" si="3"/>
        <v>6.2351490808116167E+27</v>
      </c>
      <c r="E63" s="8">
        <v>24.63</v>
      </c>
      <c r="F63" s="25">
        <f t="shared" si="4"/>
        <v>1.3914644118391033</v>
      </c>
      <c r="G63" s="14">
        <f t="shared" si="5"/>
        <v>0.90308998699194354</v>
      </c>
    </row>
    <row r="64" spans="1:7">
      <c r="A64" s="8">
        <v>2007</v>
      </c>
      <c r="B64" s="22">
        <v>9</v>
      </c>
      <c r="C64" s="22">
        <f t="shared" si="2"/>
        <v>81</v>
      </c>
      <c r="D64" s="22">
        <f t="shared" si="3"/>
        <v>1.5060973145850306E+35</v>
      </c>
      <c r="E64" s="8">
        <v>33.58</v>
      </c>
      <c r="F64" s="25">
        <f t="shared" si="4"/>
        <v>1.52608069180203</v>
      </c>
      <c r="G64" s="14">
        <f t="shared" si="5"/>
        <v>0.95424250943932487</v>
      </c>
    </row>
    <row r="65" spans="1:7">
      <c r="A65" s="8">
        <v>2008</v>
      </c>
      <c r="B65" s="22">
        <v>10</v>
      </c>
      <c r="C65" s="22">
        <f t="shared" si="2"/>
        <v>100</v>
      </c>
      <c r="D65" s="22">
        <f t="shared" si="3"/>
        <v>2.6881171418161356E+43</v>
      </c>
      <c r="E65" s="8">
        <v>41.81</v>
      </c>
      <c r="F65" s="25">
        <f t="shared" si="4"/>
        <v>1.6212801675504147</v>
      </c>
      <c r="G65" s="14">
        <f t="shared" si="5"/>
        <v>1</v>
      </c>
    </row>
    <row r="66" spans="1:7">
      <c r="A66" s="8">
        <v>2009</v>
      </c>
      <c r="B66" s="22">
        <v>11</v>
      </c>
      <c r="C66" s="22">
        <f t="shared" si="2"/>
        <v>121</v>
      </c>
      <c r="D66" s="22">
        <f t="shared" si="3"/>
        <v>3.5451311827611664E+52</v>
      </c>
      <c r="E66" s="8">
        <v>53.89</v>
      </c>
      <c r="F66" s="25">
        <f t="shared" si="4"/>
        <v>1.7315081835960253</v>
      </c>
      <c r="G66" s="14">
        <f t="shared" si="5"/>
        <v>1.0413926851582251</v>
      </c>
    </row>
    <row r="67" spans="1:7">
      <c r="A67" s="8">
        <v>2010</v>
      </c>
      <c r="B67" s="22">
        <v>12</v>
      </c>
      <c r="C67" s="22">
        <f t="shared" si="2"/>
        <v>144</v>
      </c>
      <c r="D67" s="22">
        <f t="shared" si="3"/>
        <v>3.4546606567175461E+62</v>
      </c>
      <c r="E67" s="8">
        <v>80.27</v>
      </c>
      <c r="F67" s="25">
        <f t="shared" si="4"/>
        <v>1.9045532629767727</v>
      </c>
      <c r="G67" s="14">
        <f t="shared" si="5"/>
        <v>1.0791812460476249</v>
      </c>
    </row>
    <row r="68" spans="1:7">
      <c r="A68" s="8">
        <v>2011</v>
      </c>
      <c r="B68" s="22">
        <v>13</v>
      </c>
      <c r="C68" s="22">
        <f t="shared" si="2"/>
        <v>169</v>
      </c>
      <c r="D68" s="22">
        <f t="shared" si="3"/>
        <v>2.487524928317743E+73</v>
      </c>
      <c r="E68" s="8">
        <v>105.87</v>
      </c>
      <c r="F68" s="25">
        <f t="shared" si="4"/>
        <v>2.0247729130796315</v>
      </c>
      <c r="G68" s="14">
        <f t="shared" si="5"/>
        <v>1.1139433523068367</v>
      </c>
    </row>
    <row r="69" spans="1:7">
      <c r="A69" s="8">
        <v>2012</v>
      </c>
      <c r="B69" s="22">
        <v>14</v>
      </c>
      <c r="C69" s="22">
        <f t="shared" si="2"/>
        <v>196</v>
      </c>
      <c r="D69" s="22">
        <f t="shared" si="3"/>
        <v>1.3234832615645704E+85</v>
      </c>
      <c r="E69" s="8">
        <v>135.37</v>
      </c>
      <c r="F69" s="25">
        <f t="shared" si="4"/>
        <v>2.1315224289130699</v>
      </c>
      <c r="G69" s="14">
        <f t="shared" si="5"/>
        <v>1.146128035678238</v>
      </c>
    </row>
    <row r="70" spans="1:7" ht="17.25" thickBot="1">
      <c r="A70" s="24">
        <v>2013</v>
      </c>
      <c r="B70" s="23">
        <v>15</v>
      </c>
      <c r="C70" s="22">
        <f t="shared" si="2"/>
        <v>225</v>
      </c>
      <c r="D70" s="22">
        <f t="shared" si="3"/>
        <v>5.2030551378848545E+97</v>
      </c>
      <c r="E70" s="24">
        <v>175.16</v>
      </c>
      <c r="F70" s="25">
        <f t="shared" si="4"/>
        <v>2.2434349365200879</v>
      </c>
      <c r="G70" s="14">
        <f t="shared" si="5"/>
        <v>1.1760912590556813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workbookViewId="0">
      <selection activeCell="I5" sqref="I5"/>
    </sheetView>
  </sheetViews>
  <sheetFormatPr defaultRowHeight="16.5"/>
  <sheetData>
    <row r="1" spans="2:8" ht="17.25" thickBot="1"/>
    <row r="2" spans="2:8" ht="18" thickTop="1" thickBot="1">
      <c r="B2" s="26"/>
      <c r="C2" s="27" t="s">
        <v>110</v>
      </c>
      <c r="D2" s="28" t="s">
        <v>111</v>
      </c>
      <c r="E2" s="28" t="s">
        <v>112</v>
      </c>
      <c r="F2" s="28" t="s">
        <v>113</v>
      </c>
      <c r="G2" s="49" t="s">
        <v>142</v>
      </c>
    </row>
    <row r="3" spans="2:8">
      <c r="B3" s="8">
        <v>2008</v>
      </c>
      <c r="C3" s="29">
        <v>7.7</v>
      </c>
      <c r="D3" s="30">
        <v>5.6</v>
      </c>
      <c r="E3" s="30">
        <v>11</v>
      </c>
      <c r="F3" s="30">
        <v>13.7</v>
      </c>
      <c r="G3">
        <f t="shared" ref="G3:G8" si="0">SUM(C3:F3)</f>
        <v>38</v>
      </c>
    </row>
    <row r="4" spans="2:8">
      <c r="B4" s="8">
        <v>2009</v>
      </c>
      <c r="C4" s="29">
        <v>7.5</v>
      </c>
      <c r="D4" s="30">
        <v>5.6</v>
      </c>
      <c r="E4" s="30">
        <v>10.8</v>
      </c>
      <c r="F4" s="30">
        <v>14.6</v>
      </c>
      <c r="G4">
        <f t="shared" si="0"/>
        <v>38.5</v>
      </c>
    </row>
    <row r="5" spans="2:8">
      <c r="B5" s="8">
        <v>2010</v>
      </c>
      <c r="C5" s="29">
        <v>7.9</v>
      </c>
      <c r="D5" s="30">
        <v>6</v>
      </c>
      <c r="E5" s="30">
        <v>11.4</v>
      </c>
      <c r="F5" s="30">
        <v>15.1</v>
      </c>
      <c r="G5">
        <f t="shared" si="0"/>
        <v>40.4</v>
      </c>
    </row>
    <row r="6" spans="2:8">
      <c r="B6" s="8">
        <v>2011</v>
      </c>
      <c r="C6" s="29">
        <v>8</v>
      </c>
      <c r="D6" s="30">
        <v>6.5</v>
      </c>
      <c r="E6" s="30">
        <v>11.8</v>
      </c>
      <c r="F6" s="30">
        <v>16</v>
      </c>
      <c r="G6">
        <f t="shared" si="0"/>
        <v>42.3</v>
      </c>
    </row>
    <row r="7" spans="2:8">
      <c r="B7" s="8">
        <v>2012</v>
      </c>
      <c r="C7" s="29">
        <v>8.1</v>
      </c>
      <c r="D7" s="30">
        <v>6.7</v>
      </c>
      <c r="E7" s="30">
        <v>12.1</v>
      </c>
      <c r="F7" s="30">
        <v>15.5</v>
      </c>
      <c r="G7">
        <f t="shared" si="0"/>
        <v>42.4</v>
      </c>
    </row>
    <row r="8" spans="2:8" ht="17.25" thickBot="1">
      <c r="B8" s="24">
        <v>2013</v>
      </c>
      <c r="C8" s="31">
        <v>9</v>
      </c>
      <c r="D8" s="32">
        <v>7.2</v>
      </c>
      <c r="E8" s="32">
        <v>12.4</v>
      </c>
      <c r="F8" s="32">
        <v>15.9</v>
      </c>
      <c r="G8">
        <f t="shared" si="0"/>
        <v>44.5</v>
      </c>
    </row>
    <row r="11" spans="2:8">
      <c r="D11" t="s">
        <v>74</v>
      </c>
      <c r="E11" t="s">
        <v>118</v>
      </c>
      <c r="F11" t="s">
        <v>119</v>
      </c>
      <c r="G11" t="s">
        <v>120</v>
      </c>
      <c r="H11" t="s">
        <v>121</v>
      </c>
    </row>
    <row r="12" spans="2:8">
      <c r="B12" s="8">
        <v>2008</v>
      </c>
      <c r="C12" s="3" t="s">
        <v>114</v>
      </c>
      <c r="D12" s="29">
        <v>7.7</v>
      </c>
    </row>
    <row r="13" spans="2:8">
      <c r="B13" s="8">
        <v>2008</v>
      </c>
      <c r="C13" s="3" t="s">
        <v>115</v>
      </c>
      <c r="D13" s="30">
        <v>5.6</v>
      </c>
      <c r="E13" s="29">
        <f>SUM(D12:D15)</f>
        <v>38</v>
      </c>
      <c r="F13" s="36">
        <f>E13/4</f>
        <v>9.5</v>
      </c>
    </row>
    <row r="14" spans="2:8">
      <c r="B14" s="8">
        <v>2008</v>
      </c>
      <c r="C14" s="3" t="s">
        <v>24</v>
      </c>
      <c r="D14" s="30">
        <v>11</v>
      </c>
      <c r="E14" s="29">
        <f t="shared" ref="E14:E33" si="1">SUM(D13:D16)</f>
        <v>37.799999999999997</v>
      </c>
      <c r="F14" s="36">
        <f>E14/4</f>
        <v>9.4499999999999993</v>
      </c>
      <c r="G14" s="25">
        <f>AVERAGE(F13:F14)</f>
        <v>9.4749999999999996</v>
      </c>
      <c r="H14" s="25">
        <f>D14/G14</f>
        <v>1.1609498680738786</v>
      </c>
    </row>
    <row r="15" spans="2:8">
      <c r="B15" s="8">
        <v>2008</v>
      </c>
      <c r="C15" s="3" t="s">
        <v>25</v>
      </c>
      <c r="D15" s="30">
        <v>13.7</v>
      </c>
      <c r="E15" s="29">
        <f t="shared" si="1"/>
        <v>37.800000000000004</v>
      </c>
      <c r="F15" s="36">
        <f t="shared" ref="F15:F33" si="2">E15/4</f>
        <v>9.4500000000000011</v>
      </c>
      <c r="G15" s="25">
        <f t="shared" ref="G15:G33" si="3">AVERAGE(F14:F15)</f>
        <v>9.4499999999999993</v>
      </c>
      <c r="H15" s="25">
        <f t="shared" ref="H15:H33" si="4">D15/G15</f>
        <v>1.4497354497354498</v>
      </c>
    </row>
    <row r="16" spans="2:8">
      <c r="B16" s="8">
        <v>2009</v>
      </c>
      <c r="C16" s="3" t="s">
        <v>116</v>
      </c>
      <c r="D16" s="33">
        <v>7.5</v>
      </c>
      <c r="E16" s="29">
        <f t="shared" si="1"/>
        <v>37.599999999999994</v>
      </c>
      <c r="F16" s="36">
        <f t="shared" si="2"/>
        <v>9.3999999999999986</v>
      </c>
      <c r="G16" s="25">
        <f t="shared" si="3"/>
        <v>9.4250000000000007</v>
      </c>
      <c r="H16" s="25">
        <f t="shared" si="4"/>
        <v>0.79575596816976124</v>
      </c>
    </row>
    <row r="17" spans="2:8">
      <c r="B17" s="8">
        <v>2009</v>
      </c>
      <c r="C17" s="3" t="s">
        <v>117</v>
      </c>
      <c r="D17" s="34">
        <v>5.6</v>
      </c>
      <c r="E17" s="29">
        <f t="shared" si="1"/>
        <v>38.5</v>
      </c>
      <c r="F17" s="36">
        <f t="shared" si="2"/>
        <v>9.625</v>
      </c>
      <c r="G17" s="25">
        <f t="shared" si="3"/>
        <v>9.5124999999999993</v>
      </c>
      <c r="H17" s="25">
        <f t="shared" si="4"/>
        <v>0.58869908015768724</v>
      </c>
    </row>
    <row r="18" spans="2:8">
      <c r="B18" s="8">
        <v>2009</v>
      </c>
      <c r="C18" s="3" t="s">
        <v>28</v>
      </c>
      <c r="D18" s="34">
        <v>10.8</v>
      </c>
      <c r="E18" s="29">
        <f t="shared" si="1"/>
        <v>38.9</v>
      </c>
      <c r="F18" s="36">
        <f t="shared" si="2"/>
        <v>9.7249999999999996</v>
      </c>
      <c r="G18" s="25">
        <f t="shared" si="3"/>
        <v>9.6750000000000007</v>
      </c>
      <c r="H18" s="25">
        <f t="shared" si="4"/>
        <v>1.1162790697674418</v>
      </c>
    </row>
    <row r="19" spans="2:8">
      <c r="B19" s="8">
        <v>2009</v>
      </c>
      <c r="C19" s="3" t="s">
        <v>29</v>
      </c>
      <c r="D19" s="34">
        <v>14.6</v>
      </c>
      <c r="E19" s="29">
        <f t="shared" si="1"/>
        <v>39.299999999999997</v>
      </c>
      <c r="F19" s="36">
        <f t="shared" si="2"/>
        <v>9.8249999999999993</v>
      </c>
      <c r="G19" s="25">
        <f t="shared" si="3"/>
        <v>9.7749999999999986</v>
      </c>
      <c r="H19" s="25">
        <f t="shared" si="4"/>
        <v>1.493606138107417</v>
      </c>
    </row>
    <row r="20" spans="2:8">
      <c r="B20" s="8">
        <v>2010</v>
      </c>
      <c r="C20" s="3" t="s">
        <v>0</v>
      </c>
      <c r="D20" s="33">
        <v>7.9</v>
      </c>
      <c r="E20" s="29">
        <f t="shared" si="1"/>
        <v>39.9</v>
      </c>
      <c r="F20" s="36">
        <f t="shared" si="2"/>
        <v>9.9749999999999996</v>
      </c>
      <c r="G20" s="25">
        <f t="shared" si="3"/>
        <v>9.8999999999999986</v>
      </c>
      <c r="H20" s="25">
        <f t="shared" si="4"/>
        <v>0.79797979797979812</v>
      </c>
    </row>
    <row r="21" spans="2:8">
      <c r="B21" s="8">
        <v>2010</v>
      </c>
      <c r="C21" s="3" t="s">
        <v>1</v>
      </c>
      <c r="D21" s="34">
        <v>6</v>
      </c>
      <c r="E21" s="29">
        <f t="shared" si="1"/>
        <v>40.4</v>
      </c>
      <c r="F21" s="36">
        <f t="shared" si="2"/>
        <v>10.1</v>
      </c>
      <c r="G21" s="25">
        <f t="shared" si="3"/>
        <v>10.0375</v>
      </c>
      <c r="H21" s="25">
        <f t="shared" si="4"/>
        <v>0.59775840597758412</v>
      </c>
    </row>
    <row r="22" spans="2:8">
      <c r="B22" s="8">
        <v>2010</v>
      </c>
      <c r="C22" s="3" t="s">
        <v>2</v>
      </c>
      <c r="D22" s="34">
        <v>11.4</v>
      </c>
      <c r="E22" s="29">
        <f t="shared" si="1"/>
        <v>40.5</v>
      </c>
      <c r="F22" s="36">
        <f t="shared" si="2"/>
        <v>10.125</v>
      </c>
      <c r="G22" s="25">
        <f t="shared" si="3"/>
        <v>10.112500000000001</v>
      </c>
      <c r="H22" s="25">
        <f t="shared" si="4"/>
        <v>1.127317676143387</v>
      </c>
    </row>
    <row r="23" spans="2:8">
      <c r="B23" s="8">
        <v>2010</v>
      </c>
      <c r="C23" s="3" t="s">
        <v>3</v>
      </c>
      <c r="D23" s="34">
        <v>15.1</v>
      </c>
      <c r="E23" s="29">
        <f t="shared" si="1"/>
        <v>41</v>
      </c>
      <c r="F23" s="36">
        <f t="shared" si="2"/>
        <v>10.25</v>
      </c>
      <c r="G23" s="25">
        <f t="shared" si="3"/>
        <v>10.1875</v>
      </c>
      <c r="H23" s="25">
        <f t="shared" si="4"/>
        <v>1.4822085889570551</v>
      </c>
    </row>
    <row r="24" spans="2:8">
      <c r="B24" s="8">
        <v>2011</v>
      </c>
      <c r="C24" s="3" t="s">
        <v>4</v>
      </c>
      <c r="D24" s="33">
        <v>8</v>
      </c>
      <c r="E24" s="29">
        <f t="shared" si="1"/>
        <v>41.400000000000006</v>
      </c>
      <c r="F24" s="36">
        <f t="shared" si="2"/>
        <v>10.350000000000001</v>
      </c>
      <c r="G24" s="25">
        <f t="shared" si="3"/>
        <v>10.3</v>
      </c>
      <c r="H24" s="25">
        <f t="shared" si="4"/>
        <v>0.77669902912621358</v>
      </c>
    </row>
    <row r="25" spans="2:8">
      <c r="B25" s="8">
        <v>2011</v>
      </c>
      <c r="C25" s="3" t="s">
        <v>5</v>
      </c>
      <c r="D25" s="34">
        <v>6.5</v>
      </c>
      <c r="E25" s="29">
        <f t="shared" si="1"/>
        <v>42.3</v>
      </c>
      <c r="F25" s="36">
        <f t="shared" si="2"/>
        <v>10.574999999999999</v>
      </c>
      <c r="G25" s="25">
        <f t="shared" si="3"/>
        <v>10.4625</v>
      </c>
      <c r="H25" s="25">
        <f t="shared" si="4"/>
        <v>0.62126642771804064</v>
      </c>
    </row>
    <row r="26" spans="2:8">
      <c r="B26" s="8">
        <v>2011</v>
      </c>
      <c r="C26" s="3" t="s">
        <v>6</v>
      </c>
      <c r="D26" s="34">
        <v>11.8</v>
      </c>
      <c r="E26" s="29">
        <f t="shared" si="1"/>
        <v>42.4</v>
      </c>
      <c r="F26" s="36">
        <f t="shared" si="2"/>
        <v>10.6</v>
      </c>
      <c r="G26" s="25">
        <f t="shared" si="3"/>
        <v>10.587499999999999</v>
      </c>
      <c r="H26" s="25">
        <f t="shared" si="4"/>
        <v>1.1145218417945693</v>
      </c>
    </row>
    <row r="27" spans="2:8">
      <c r="B27" s="8">
        <v>2011</v>
      </c>
      <c r="C27" s="3" t="s">
        <v>7</v>
      </c>
      <c r="D27" s="34">
        <v>16</v>
      </c>
      <c r="E27" s="29">
        <f t="shared" si="1"/>
        <v>42.6</v>
      </c>
      <c r="F27" s="36">
        <f t="shared" si="2"/>
        <v>10.65</v>
      </c>
      <c r="G27" s="25">
        <f t="shared" si="3"/>
        <v>10.625</v>
      </c>
      <c r="H27" s="25">
        <f t="shared" si="4"/>
        <v>1.5058823529411764</v>
      </c>
    </row>
    <row r="28" spans="2:8">
      <c r="B28" s="8">
        <v>2012</v>
      </c>
      <c r="C28" s="3" t="s">
        <v>8</v>
      </c>
      <c r="D28" s="33">
        <v>8.1</v>
      </c>
      <c r="E28" s="29">
        <f t="shared" si="1"/>
        <v>42.9</v>
      </c>
      <c r="F28" s="36">
        <f t="shared" si="2"/>
        <v>10.725</v>
      </c>
      <c r="G28" s="25">
        <f t="shared" si="3"/>
        <v>10.6875</v>
      </c>
      <c r="H28" s="25">
        <f t="shared" si="4"/>
        <v>0.75789473684210518</v>
      </c>
    </row>
    <row r="29" spans="2:8">
      <c r="B29" s="8">
        <v>2012</v>
      </c>
      <c r="C29" s="3" t="s">
        <v>9</v>
      </c>
      <c r="D29" s="34">
        <v>6.7</v>
      </c>
      <c r="E29" s="29">
        <f t="shared" si="1"/>
        <v>42.4</v>
      </c>
      <c r="F29" s="36">
        <f t="shared" si="2"/>
        <v>10.6</v>
      </c>
      <c r="G29" s="25">
        <f t="shared" si="3"/>
        <v>10.6625</v>
      </c>
      <c r="H29" s="25">
        <f t="shared" si="4"/>
        <v>0.62837045720984763</v>
      </c>
    </row>
    <row r="30" spans="2:8">
      <c r="B30" s="8">
        <v>2012</v>
      </c>
      <c r="C30" s="3" t="s">
        <v>10</v>
      </c>
      <c r="D30" s="34">
        <v>12.1</v>
      </c>
      <c r="E30" s="29">
        <f t="shared" si="1"/>
        <v>43.3</v>
      </c>
      <c r="F30" s="36">
        <f t="shared" si="2"/>
        <v>10.824999999999999</v>
      </c>
      <c r="G30" s="25">
        <f t="shared" si="3"/>
        <v>10.712499999999999</v>
      </c>
      <c r="H30" s="25">
        <f t="shared" si="4"/>
        <v>1.1295215869311552</v>
      </c>
    </row>
    <row r="31" spans="2:8">
      <c r="B31" s="8">
        <v>2012</v>
      </c>
      <c r="C31" s="3" t="s">
        <v>11</v>
      </c>
      <c r="D31" s="34">
        <v>15.5</v>
      </c>
      <c r="E31" s="29">
        <f t="shared" si="1"/>
        <v>43.800000000000004</v>
      </c>
      <c r="F31" s="36">
        <f t="shared" si="2"/>
        <v>10.950000000000001</v>
      </c>
      <c r="G31" s="25">
        <f t="shared" si="3"/>
        <v>10.887499999999999</v>
      </c>
      <c r="H31" s="25">
        <f t="shared" si="4"/>
        <v>1.423650975889782</v>
      </c>
    </row>
    <row r="32" spans="2:8">
      <c r="B32" s="8">
        <v>2013</v>
      </c>
      <c r="C32" s="3" t="s">
        <v>60</v>
      </c>
      <c r="D32" s="33">
        <v>9</v>
      </c>
      <c r="E32" s="29">
        <f t="shared" si="1"/>
        <v>44.1</v>
      </c>
      <c r="F32" s="36">
        <f t="shared" si="2"/>
        <v>11.025</v>
      </c>
      <c r="G32" s="25">
        <f t="shared" si="3"/>
        <v>10.987500000000001</v>
      </c>
      <c r="H32" s="25">
        <f t="shared" si="4"/>
        <v>0.8191126279863481</v>
      </c>
    </row>
    <row r="33" spans="1:15">
      <c r="B33" s="8">
        <v>2013</v>
      </c>
      <c r="C33" s="3" t="s">
        <v>61</v>
      </c>
      <c r="D33" s="34">
        <v>7.2</v>
      </c>
      <c r="E33" s="29">
        <f t="shared" si="1"/>
        <v>44.5</v>
      </c>
      <c r="F33" s="36">
        <f t="shared" si="2"/>
        <v>11.125</v>
      </c>
      <c r="G33" s="25">
        <f t="shared" si="3"/>
        <v>11.074999999999999</v>
      </c>
      <c r="H33" s="25">
        <f t="shared" si="4"/>
        <v>0.65011286681715585</v>
      </c>
    </row>
    <row r="34" spans="1:15">
      <c r="B34" s="8">
        <v>2013</v>
      </c>
      <c r="C34" s="3" t="s">
        <v>12</v>
      </c>
      <c r="D34" s="34">
        <v>12.4</v>
      </c>
      <c r="E34" s="29"/>
      <c r="F34" s="36"/>
      <c r="G34" s="25"/>
      <c r="H34" s="25"/>
    </row>
    <row r="35" spans="1:15">
      <c r="B35" s="8">
        <v>2013</v>
      </c>
      <c r="C35" s="3" t="s">
        <v>13</v>
      </c>
      <c r="D35" s="34">
        <v>15.9</v>
      </c>
      <c r="G35" s="14"/>
      <c r="H35" s="25"/>
    </row>
    <row r="36" spans="1:15">
      <c r="C36" s="3"/>
      <c r="D36" s="35"/>
    </row>
    <row r="37" spans="1:15">
      <c r="C37" s="3"/>
      <c r="D37" s="35"/>
    </row>
    <row r="38" spans="1:15">
      <c r="C38" s="3"/>
      <c r="D38" s="35"/>
    </row>
    <row r="39" spans="1:15">
      <c r="A39" s="8">
        <v>2008</v>
      </c>
      <c r="B39" s="37"/>
      <c r="C39" s="37"/>
      <c r="D39" s="37">
        <v>1.1609498680738786</v>
      </c>
      <c r="E39" s="37">
        <v>1.4497354497354498</v>
      </c>
      <c r="F39" s="37"/>
      <c r="G39" s="37"/>
    </row>
    <row r="40" spans="1:15">
      <c r="A40" s="8">
        <v>2009</v>
      </c>
      <c r="B40" s="37">
        <v>0.79575596816976124</v>
      </c>
      <c r="C40" s="37">
        <v>0.58869908015768724</v>
      </c>
      <c r="D40" s="37">
        <v>1.1162790697674418</v>
      </c>
      <c r="E40" s="37">
        <v>1.493606138107417</v>
      </c>
      <c r="F40" s="37"/>
      <c r="G40" s="37"/>
    </row>
    <row r="41" spans="1:15">
      <c r="A41" s="8">
        <v>2010</v>
      </c>
      <c r="B41" s="37">
        <v>0.79797979797979812</v>
      </c>
      <c r="C41" s="37">
        <v>0.59775840597758412</v>
      </c>
      <c r="D41" s="37">
        <v>1.127317676143387</v>
      </c>
      <c r="E41" s="37">
        <v>1.4822085889570551</v>
      </c>
      <c r="F41" s="37"/>
      <c r="G41" s="37"/>
      <c r="O41" s="25">
        <v>0.65011286681715585</v>
      </c>
    </row>
    <row r="42" spans="1:15">
      <c r="A42" s="8">
        <v>2011</v>
      </c>
      <c r="B42" s="37">
        <v>0.77669902912621358</v>
      </c>
      <c r="C42" s="37">
        <v>0.62126642771804064</v>
      </c>
      <c r="D42" s="37">
        <v>1.1145218417945693</v>
      </c>
      <c r="E42" s="37">
        <v>1.5058823529411764</v>
      </c>
      <c r="F42" s="37"/>
      <c r="G42" s="37"/>
    </row>
    <row r="43" spans="1:15">
      <c r="A43" s="8">
        <v>2012</v>
      </c>
      <c r="B43" s="37">
        <v>0.75789473684210518</v>
      </c>
      <c r="C43" s="37">
        <v>0.62837045720984763</v>
      </c>
      <c r="D43" s="37">
        <v>1.1295215869311552</v>
      </c>
      <c r="E43" s="37">
        <v>1.423650975889782</v>
      </c>
      <c r="F43" s="37"/>
      <c r="G43" s="37"/>
    </row>
    <row r="44" spans="1:15" ht="17.25" thickBot="1">
      <c r="A44" s="24">
        <v>2013</v>
      </c>
      <c r="B44" s="37">
        <v>0.8191126279863481</v>
      </c>
      <c r="C44" s="37">
        <v>0.65</v>
      </c>
      <c r="D44" s="37"/>
      <c r="E44" s="37"/>
      <c r="F44" s="37"/>
      <c r="G44" s="37"/>
    </row>
    <row r="45" spans="1:15">
      <c r="A45" t="s">
        <v>143</v>
      </c>
      <c r="B45" s="37">
        <f>AVERAGE(B39:B44)</f>
        <v>0.78948843202084529</v>
      </c>
      <c r="C45" s="37">
        <f>AVERAGE(C39:C44)</f>
        <v>0.61721887421263189</v>
      </c>
      <c r="D45" s="37">
        <f>AVERAGE(D39:D44)</f>
        <v>1.1297180085420861</v>
      </c>
      <c r="E45" s="37">
        <f>AVERAGE(E39:E44)</f>
        <v>1.4710167011261759</v>
      </c>
      <c r="F45" s="37">
        <f>SUM(B45:E45)</f>
        <v>4.0074420159017397</v>
      </c>
      <c r="G45" s="37">
        <f>F45/4</f>
        <v>1.0018605039754349</v>
      </c>
    </row>
    <row r="46" spans="1:15">
      <c r="A46" t="s">
        <v>144</v>
      </c>
      <c r="B46" s="37">
        <f>B45/$G45</f>
        <v>0.78802231337408135</v>
      </c>
      <c r="C46" s="37">
        <f>C45/$G45</f>
        <v>0.61607266856361254</v>
      </c>
      <c r="D46" s="37">
        <f>D45/$G45</f>
        <v>1.1276200669247924</v>
      </c>
      <c r="E46" s="37">
        <f>E45/$G45</f>
        <v>1.4682849511375133</v>
      </c>
      <c r="F46" s="37">
        <f>F45/$G45</f>
        <v>4</v>
      </c>
      <c r="G46" s="37">
        <f>F46/4</f>
        <v>1</v>
      </c>
    </row>
    <row r="47" spans="1:15">
      <c r="A47" t="s">
        <v>145</v>
      </c>
      <c r="B47" s="50">
        <f>B46*100%</f>
        <v>0.78802231337408135</v>
      </c>
      <c r="C47" s="50">
        <f>C46*100%</f>
        <v>0.61607266856361254</v>
      </c>
      <c r="D47" s="50">
        <f>D46*100%</f>
        <v>1.1276200669247924</v>
      </c>
      <c r="E47" s="50">
        <f>E46*100%</f>
        <v>1.4682849511375133</v>
      </c>
      <c r="F47" s="50"/>
      <c r="G47" s="50">
        <f>G46*100%</f>
        <v>1</v>
      </c>
    </row>
    <row r="48" spans="1:15">
      <c r="C48" s="25"/>
    </row>
    <row r="49" spans="1:5">
      <c r="C49" t="s">
        <v>124</v>
      </c>
      <c r="D49" t="s">
        <v>123</v>
      </c>
      <c r="E49" t="s">
        <v>122</v>
      </c>
    </row>
    <row r="50" spans="1:5">
      <c r="A50" s="8">
        <v>2008</v>
      </c>
      <c r="B50" s="3" t="s">
        <v>114</v>
      </c>
      <c r="C50" s="38">
        <v>7.7</v>
      </c>
      <c r="D50" s="25">
        <v>0.78802231337408135</v>
      </c>
      <c r="E50" s="25">
        <f>C50/D50</f>
        <v>9.7712969154780023</v>
      </c>
    </row>
    <row r="51" spans="1:5">
      <c r="A51" s="8">
        <v>2008</v>
      </c>
      <c r="B51" s="3" t="s">
        <v>115</v>
      </c>
      <c r="C51" s="39">
        <v>5.6</v>
      </c>
      <c r="D51" s="25">
        <v>0.61607266856361254</v>
      </c>
      <c r="E51" s="25">
        <f t="shared" ref="E51:E73" si="5">C51/D51</f>
        <v>9.0898367769771831</v>
      </c>
    </row>
    <row r="52" spans="1:5">
      <c r="A52" s="8">
        <v>2008</v>
      </c>
      <c r="B52" s="3" t="s">
        <v>24</v>
      </c>
      <c r="C52" s="39">
        <v>11</v>
      </c>
      <c r="D52" s="25">
        <v>1.1276200669247924</v>
      </c>
      <c r="E52" s="25">
        <f t="shared" si="5"/>
        <v>9.7550587495297325</v>
      </c>
    </row>
    <row r="53" spans="1:5">
      <c r="A53" s="8">
        <v>2008</v>
      </c>
      <c r="B53" s="3" t="s">
        <v>25</v>
      </c>
      <c r="C53" s="39">
        <v>13.7</v>
      </c>
      <c r="D53" s="25">
        <v>1.4682849511375133</v>
      </c>
      <c r="E53" s="25">
        <f t="shared" si="5"/>
        <v>9.3306139175412106</v>
      </c>
    </row>
    <row r="54" spans="1:5">
      <c r="A54" s="8">
        <v>2009</v>
      </c>
      <c r="B54" s="3" t="s">
        <v>116</v>
      </c>
      <c r="C54" s="40">
        <v>7.5</v>
      </c>
      <c r="D54" s="25">
        <v>0.78802231337408135</v>
      </c>
      <c r="E54" s="25">
        <f t="shared" si="5"/>
        <v>9.5174969955954563</v>
      </c>
    </row>
    <row r="55" spans="1:5">
      <c r="A55" s="8">
        <v>2009</v>
      </c>
      <c r="B55" s="3" t="s">
        <v>117</v>
      </c>
      <c r="C55" s="41">
        <v>5.6</v>
      </c>
      <c r="D55" s="25">
        <v>0.61607266856361254</v>
      </c>
      <c r="E55" s="25">
        <f t="shared" si="5"/>
        <v>9.0898367769771831</v>
      </c>
    </row>
    <row r="56" spans="1:5">
      <c r="A56" s="8">
        <v>2009</v>
      </c>
      <c r="B56" s="3" t="s">
        <v>28</v>
      </c>
      <c r="C56" s="41">
        <v>10.8</v>
      </c>
      <c r="D56" s="25">
        <v>1.1276200669247924</v>
      </c>
      <c r="E56" s="25">
        <f t="shared" si="5"/>
        <v>9.5776940449928301</v>
      </c>
    </row>
    <row r="57" spans="1:5">
      <c r="A57" s="8">
        <v>2009</v>
      </c>
      <c r="B57" s="3" t="s">
        <v>29</v>
      </c>
      <c r="C57" s="41">
        <v>14.6</v>
      </c>
      <c r="D57" s="25">
        <v>1.4682849511375133</v>
      </c>
      <c r="E57" s="25">
        <f t="shared" si="5"/>
        <v>9.9435739559198311</v>
      </c>
    </row>
    <row r="58" spans="1:5">
      <c r="A58" s="8">
        <v>2010</v>
      </c>
      <c r="B58" s="3" t="s">
        <v>0</v>
      </c>
      <c r="C58" s="40">
        <v>7.9</v>
      </c>
      <c r="D58" s="25">
        <v>0.78802231337408135</v>
      </c>
      <c r="E58" s="25">
        <f t="shared" si="5"/>
        <v>10.025096835360547</v>
      </c>
    </row>
    <row r="59" spans="1:5">
      <c r="A59" s="8">
        <v>2010</v>
      </c>
      <c r="B59" s="3" t="s">
        <v>1</v>
      </c>
      <c r="C59" s="41">
        <v>6</v>
      </c>
      <c r="D59" s="25">
        <v>0.61607266856361254</v>
      </c>
      <c r="E59" s="25">
        <f t="shared" si="5"/>
        <v>9.7391108324755535</v>
      </c>
    </row>
    <row r="60" spans="1:5">
      <c r="A60" s="8">
        <v>2010</v>
      </c>
      <c r="B60" s="3" t="s">
        <v>2</v>
      </c>
      <c r="C60" s="41">
        <v>11.4</v>
      </c>
      <c r="D60" s="25">
        <v>1.1276200669247924</v>
      </c>
      <c r="E60" s="25">
        <f t="shared" si="5"/>
        <v>10.109788158603543</v>
      </c>
    </row>
    <row r="61" spans="1:5">
      <c r="A61" s="8">
        <v>2010</v>
      </c>
      <c r="B61" s="3" t="s">
        <v>3</v>
      </c>
      <c r="C61" s="41">
        <v>15.1</v>
      </c>
      <c r="D61" s="25">
        <v>1.4682849511375133</v>
      </c>
      <c r="E61" s="25">
        <f t="shared" si="5"/>
        <v>10.284107310574621</v>
      </c>
    </row>
    <row r="62" spans="1:5">
      <c r="A62" s="8">
        <v>2011</v>
      </c>
      <c r="B62" s="3" t="s">
        <v>4</v>
      </c>
      <c r="C62" s="40">
        <v>8</v>
      </c>
      <c r="D62" s="25">
        <v>0.78802231337408135</v>
      </c>
      <c r="E62" s="25">
        <f t="shared" si="5"/>
        <v>10.15199679530182</v>
      </c>
    </row>
    <row r="63" spans="1:5">
      <c r="A63" s="8">
        <v>2011</v>
      </c>
      <c r="B63" s="3" t="s">
        <v>5</v>
      </c>
      <c r="C63" s="41">
        <v>6.5</v>
      </c>
      <c r="D63" s="25">
        <v>0.61607266856361254</v>
      </c>
      <c r="E63" s="25">
        <f t="shared" si="5"/>
        <v>10.550703401848516</v>
      </c>
    </row>
    <row r="64" spans="1:5">
      <c r="A64" s="8">
        <v>2011</v>
      </c>
      <c r="B64" s="3" t="s">
        <v>6</v>
      </c>
      <c r="C64" s="41">
        <v>11.8</v>
      </c>
      <c r="D64" s="25">
        <v>1.1276200669247924</v>
      </c>
      <c r="E64" s="25">
        <f t="shared" si="5"/>
        <v>10.464517567677351</v>
      </c>
    </row>
    <row r="65" spans="1:5">
      <c r="A65" s="8">
        <v>2011</v>
      </c>
      <c r="B65" s="3" t="s">
        <v>7</v>
      </c>
      <c r="C65" s="41">
        <v>16</v>
      </c>
      <c r="D65" s="25">
        <v>1.4682849511375133</v>
      </c>
      <c r="E65" s="25">
        <f t="shared" si="5"/>
        <v>10.897067348953239</v>
      </c>
    </row>
    <row r="66" spans="1:5">
      <c r="A66" s="8">
        <v>2012</v>
      </c>
      <c r="B66" s="3" t="s">
        <v>8</v>
      </c>
      <c r="C66" s="40">
        <v>8.1</v>
      </c>
      <c r="D66" s="25">
        <v>0.78802231337408135</v>
      </c>
      <c r="E66" s="25">
        <f t="shared" si="5"/>
        <v>10.278896755243093</v>
      </c>
    </row>
    <row r="67" spans="1:5">
      <c r="A67" s="8">
        <v>2012</v>
      </c>
      <c r="B67" s="3" t="s">
        <v>9</v>
      </c>
      <c r="C67" s="41">
        <v>6.7</v>
      </c>
      <c r="D67" s="25">
        <v>0.61607266856361254</v>
      </c>
      <c r="E67" s="25">
        <f t="shared" si="5"/>
        <v>10.875340429597701</v>
      </c>
    </row>
    <row r="68" spans="1:5">
      <c r="A68" s="8">
        <v>2012</v>
      </c>
      <c r="B68" s="3" t="s">
        <v>10</v>
      </c>
      <c r="C68" s="41">
        <v>12.1</v>
      </c>
      <c r="D68" s="25">
        <v>1.1276200669247924</v>
      </c>
      <c r="E68" s="25">
        <f t="shared" si="5"/>
        <v>10.730564624482707</v>
      </c>
    </row>
    <row r="69" spans="1:5">
      <c r="A69" s="8">
        <v>2012</v>
      </c>
      <c r="B69" s="3" t="s">
        <v>11</v>
      </c>
      <c r="C69" s="41">
        <v>15.5</v>
      </c>
      <c r="D69" s="25">
        <v>1.4682849511375133</v>
      </c>
      <c r="E69" s="25">
        <f t="shared" si="5"/>
        <v>10.556533994298452</v>
      </c>
    </row>
    <row r="70" spans="1:5">
      <c r="A70" s="8">
        <v>2013</v>
      </c>
      <c r="B70" s="3" t="s">
        <v>60</v>
      </c>
      <c r="C70" s="40">
        <v>9</v>
      </c>
      <c r="D70" s="25">
        <v>0.78802231337408135</v>
      </c>
      <c r="E70" s="25">
        <f t="shared" si="5"/>
        <v>11.420996394714546</v>
      </c>
    </row>
    <row r="71" spans="1:5">
      <c r="A71" s="8">
        <v>2013</v>
      </c>
      <c r="B71" s="3" t="s">
        <v>61</v>
      </c>
      <c r="C71" s="41">
        <v>7.2</v>
      </c>
      <c r="D71" s="25">
        <v>0.61607266856361254</v>
      </c>
      <c r="E71" s="25">
        <f t="shared" si="5"/>
        <v>11.686932998970663</v>
      </c>
    </row>
    <row r="72" spans="1:5">
      <c r="A72" s="8">
        <v>2013</v>
      </c>
      <c r="B72" s="3" t="s">
        <v>12</v>
      </c>
      <c r="C72" s="41">
        <v>12.4</v>
      </c>
      <c r="D72" s="25">
        <v>1.1276200669247924</v>
      </c>
      <c r="E72" s="25">
        <f t="shared" si="5"/>
        <v>10.996611681288064</v>
      </c>
    </row>
    <row r="73" spans="1:5">
      <c r="A73" s="8">
        <v>2013</v>
      </c>
      <c r="B73" s="3" t="s">
        <v>13</v>
      </c>
      <c r="C73" s="41">
        <v>15.9</v>
      </c>
      <c r="D73" s="25">
        <v>1.4682849511375133</v>
      </c>
      <c r="E73" s="25">
        <f t="shared" si="5"/>
        <v>10.828960678022282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5"/>
  <sheetViews>
    <sheetView zoomScale="145" zoomScaleNormal="145" workbookViewId="0">
      <selection activeCell="A3" sqref="A2:A3"/>
    </sheetView>
  </sheetViews>
  <sheetFormatPr defaultRowHeight="16.5"/>
  <cols>
    <col min="2" max="2" width="17.25" customWidth="1"/>
  </cols>
  <sheetData>
    <row r="2" spans="2:8">
      <c r="B2" t="s">
        <v>76</v>
      </c>
      <c r="C2" t="s">
        <v>74</v>
      </c>
      <c r="E2" t="s">
        <v>125</v>
      </c>
      <c r="F2" t="s">
        <v>126</v>
      </c>
    </row>
    <row r="3" spans="2:8">
      <c r="B3">
        <v>1</v>
      </c>
      <c r="C3">
        <v>3</v>
      </c>
      <c r="D3" s="19">
        <v>1.8000000000000007</v>
      </c>
      <c r="E3" s="19">
        <v>1.1999999999999993</v>
      </c>
      <c r="G3" s="14"/>
      <c r="H3" s="14">
        <f>E3*E3</f>
        <v>1.4399999999999984</v>
      </c>
    </row>
    <row r="4" spans="2:8">
      <c r="B4">
        <v>2</v>
      </c>
      <c r="C4">
        <v>4</v>
      </c>
      <c r="D4" s="19">
        <v>1.6947368421052638</v>
      </c>
      <c r="E4" s="19">
        <v>2.3052631578947365</v>
      </c>
      <c r="F4" s="19">
        <v>1.1999999999999993</v>
      </c>
      <c r="G4" s="14">
        <f>(E4-F4)^2</f>
        <v>1.2216066481994468</v>
      </c>
      <c r="H4" s="14">
        <f t="shared" ref="H4:H22" si="0">E4*E4</f>
        <v>5.3142382271468129</v>
      </c>
    </row>
    <row r="5" spans="2:8">
      <c r="B5">
        <v>3</v>
      </c>
      <c r="C5">
        <v>5</v>
      </c>
      <c r="D5" s="19">
        <v>1.5894736842105268</v>
      </c>
      <c r="E5" s="19">
        <v>3.4105263157894732</v>
      </c>
      <c r="F5" s="19">
        <v>2.3052631578947365</v>
      </c>
      <c r="G5" s="14">
        <f t="shared" ref="G5:G22" si="1">(E5-F5)^2</f>
        <v>1.2216066481994456</v>
      </c>
      <c r="H5" s="14">
        <f t="shared" si="0"/>
        <v>11.631689750692518</v>
      </c>
    </row>
    <row r="6" spans="2:8">
      <c r="B6">
        <v>4</v>
      </c>
      <c r="C6">
        <v>7</v>
      </c>
      <c r="D6" s="19">
        <v>1.4842105263157901</v>
      </c>
      <c r="E6" s="19">
        <v>5.5157894736842099</v>
      </c>
      <c r="F6" s="19">
        <v>3.4105263157894732</v>
      </c>
      <c r="G6" s="14">
        <f t="shared" si="1"/>
        <v>4.4321329639889191</v>
      </c>
      <c r="H6" s="14">
        <f t="shared" si="0"/>
        <v>30.423933518005533</v>
      </c>
    </row>
    <row r="7" spans="2:8">
      <c r="B7">
        <v>5</v>
      </c>
      <c r="C7">
        <v>6</v>
      </c>
      <c r="D7" s="19">
        <v>1.3789473684210531</v>
      </c>
      <c r="E7" s="19">
        <v>4.6210526315789471</v>
      </c>
      <c r="F7" s="19">
        <v>5.5157894736842099</v>
      </c>
      <c r="G7" s="14">
        <f t="shared" si="1"/>
        <v>0.80055401662049808</v>
      </c>
      <c r="H7" s="14">
        <f t="shared" si="0"/>
        <v>21.35412742382271</v>
      </c>
    </row>
    <row r="8" spans="2:8">
      <c r="B8">
        <v>6</v>
      </c>
      <c r="C8">
        <v>4</v>
      </c>
      <c r="D8" s="19">
        <v>1.2736842105263162</v>
      </c>
      <c r="E8" s="19">
        <v>2.7263157894736838</v>
      </c>
      <c r="F8" s="19">
        <v>4.6210526315789471</v>
      </c>
      <c r="G8" s="14">
        <f t="shared" si="1"/>
        <v>3.5900277008310253</v>
      </c>
      <c r="H8" s="14">
        <f t="shared" si="0"/>
        <v>7.4327977839335162</v>
      </c>
    </row>
    <row r="9" spans="2:8">
      <c r="B9">
        <v>7</v>
      </c>
      <c r="C9">
        <v>2</v>
      </c>
      <c r="D9" s="19">
        <v>1.1684210526315795</v>
      </c>
      <c r="E9" s="19">
        <v>0.83157894736842053</v>
      </c>
      <c r="F9" s="19">
        <v>2.7263157894736838</v>
      </c>
      <c r="G9" s="14">
        <f t="shared" si="1"/>
        <v>3.5900277008310253</v>
      </c>
      <c r="H9" s="14">
        <f t="shared" si="0"/>
        <v>0.69152354570637031</v>
      </c>
    </row>
    <row r="10" spans="2:8">
      <c r="B10">
        <v>8</v>
      </c>
      <c r="C10">
        <v>-2</v>
      </c>
      <c r="D10" s="19">
        <v>1.0631578947368423</v>
      </c>
      <c r="E10" s="19">
        <v>-3.0631578947368423</v>
      </c>
      <c r="F10" s="19">
        <v>0.83157894736842053</v>
      </c>
      <c r="G10" s="14">
        <f t="shared" si="1"/>
        <v>15.168975069252076</v>
      </c>
      <c r="H10" s="14">
        <f t="shared" si="0"/>
        <v>9.3829362880886436</v>
      </c>
    </row>
    <row r="11" spans="2:8">
      <c r="B11">
        <v>9</v>
      </c>
      <c r="C11">
        <v>-4</v>
      </c>
      <c r="D11" s="19">
        <v>0.95789473684210547</v>
      </c>
      <c r="E11" s="19">
        <v>-4.9578947368421051</v>
      </c>
      <c r="F11" s="19">
        <v>-3.0631578947368423</v>
      </c>
      <c r="G11" s="14">
        <f t="shared" si="1"/>
        <v>3.5900277008310235</v>
      </c>
      <c r="H11" s="14">
        <f t="shared" si="0"/>
        <v>24.580720221606647</v>
      </c>
    </row>
    <row r="12" spans="2:8">
      <c r="B12">
        <v>10</v>
      </c>
      <c r="C12">
        <v>-5</v>
      </c>
      <c r="D12" s="19">
        <v>0.85263157894736863</v>
      </c>
      <c r="E12" s="19">
        <v>-5.8526315789473689</v>
      </c>
      <c r="F12" s="19">
        <v>-4.9578947368421051</v>
      </c>
      <c r="G12" s="14">
        <f t="shared" si="1"/>
        <v>0.80055401662049963</v>
      </c>
      <c r="H12" s="14">
        <f t="shared" si="0"/>
        <v>34.253296398891969</v>
      </c>
    </row>
    <row r="13" spans="2:8">
      <c r="B13">
        <v>11</v>
      </c>
      <c r="C13">
        <v>-8</v>
      </c>
      <c r="D13" s="19">
        <v>0.74736842105263168</v>
      </c>
      <c r="E13" s="19">
        <v>-8.7473684210526308</v>
      </c>
      <c r="F13" s="19">
        <v>-5.8526315789473689</v>
      </c>
      <c r="G13" s="14">
        <f t="shared" si="1"/>
        <v>8.3795013850415447</v>
      </c>
      <c r="H13" s="14">
        <f t="shared" si="0"/>
        <v>76.516454293628797</v>
      </c>
    </row>
    <row r="14" spans="2:8">
      <c r="B14">
        <v>12</v>
      </c>
      <c r="C14">
        <v>-7</v>
      </c>
      <c r="D14" s="19">
        <v>0.64210526315789473</v>
      </c>
      <c r="E14" s="19">
        <v>-7.6421052631578945</v>
      </c>
      <c r="F14" s="19">
        <v>-8.7473684210526308</v>
      </c>
      <c r="G14" s="14">
        <f t="shared" si="1"/>
        <v>1.2216066481994448</v>
      </c>
      <c r="H14" s="14">
        <f t="shared" si="0"/>
        <v>58.401772853185591</v>
      </c>
    </row>
    <row r="15" spans="2:8">
      <c r="B15">
        <v>13</v>
      </c>
      <c r="C15">
        <v>-5</v>
      </c>
      <c r="D15" s="19">
        <v>0.53684210526315779</v>
      </c>
      <c r="E15" s="19">
        <v>-5.5368421052631582</v>
      </c>
      <c r="F15" s="19">
        <v>-7.6421052631578945</v>
      </c>
      <c r="G15" s="14">
        <f t="shared" si="1"/>
        <v>4.4321329639889173</v>
      </c>
      <c r="H15" s="14">
        <f t="shared" si="0"/>
        <v>30.656620498614963</v>
      </c>
    </row>
    <row r="16" spans="2:8">
      <c r="B16">
        <v>14</v>
      </c>
      <c r="C16">
        <v>-3</v>
      </c>
      <c r="D16" s="19">
        <v>0.43157894736842106</v>
      </c>
      <c r="E16" s="19">
        <v>-3.4315789473684211</v>
      </c>
      <c r="F16" s="19">
        <v>-5.5368421052631582</v>
      </c>
      <c r="G16" s="14">
        <f t="shared" si="1"/>
        <v>4.4321329639889209</v>
      </c>
      <c r="H16" s="14">
        <f t="shared" si="0"/>
        <v>11.775734072022161</v>
      </c>
    </row>
    <row r="17" spans="1:9">
      <c r="B17">
        <v>15</v>
      </c>
      <c r="C17">
        <v>-1</v>
      </c>
      <c r="D17" s="19">
        <v>0.32631578947368411</v>
      </c>
      <c r="E17" s="19">
        <v>-1.3263157894736841</v>
      </c>
      <c r="F17" s="19">
        <v>-3.4315789473684211</v>
      </c>
      <c r="G17" s="14">
        <f t="shared" si="1"/>
        <v>4.4321329639889209</v>
      </c>
      <c r="H17" s="14">
        <f t="shared" si="0"/>
        <v>1.7591135734072019</v>
      </c>
    </row>
    <row r="18" spans="1:9">
      <c r="B18">
        <v>16</v>
      </c>
      <c r="C18">
        <v>1</v>
      </c>
      <c r="D18" s="19">
        <v>0.22105263157894717</v>
      </c>
      <c r="E18" s="19">
        <v>0.77894736842105283</v>
      </c>
      <c r="F18" s="19">
        <v>-1.3263157894736841</v>
      </c>
      <c r="G18" s="14">
        <f t="shared" si="1"/>
        <v>4.4321329639889209</v>
      </c>
      <c r="H18" s="14">
        <f t="shared" si="0"/>
        <v>0.60675900277008343</v>
      </c>
    </row>
    <row r="19" spans="1:9">
      <c r="B19">
        <v>17</v>
      </c>
      <c r="C19">
        <v>3</v>
      </c>
      <c r="D19" s="19">
        <v>0.11578947368421022</v>
      </c>
      <c r="E19" s="19">
        <v>2.8842105263157896</v>
      </c>
      <c r="F19" s="19">
        <v>0.77894736842105283</v>
      </c>
      <c r="G19" s="14">
        <f t="shared" si="1"/>
        <v>4.4321329639889191</v>
      </c>
      <c r="H19" s="14">
        <f t="shared" si="0"/>
        <v>8.3186703601108043</v>
      </c>
    </row>
    <row r="20" spans="1:9">
      <c r="B20">
        <v>18</v>
      </c>
      <c r="C20">
        <v>4</v>
      </c>
      <c r="D20" s="19">
        <v>1.0526315789473273E-2</v>
      </c>
      <c r="E20" s="19">
        <v>3.9894736842105267</v>
      </c>
      <c r="F20" s="19">
        <v>2.8842105263157896</v>
      </c>
      <c r="G20" s="14">
        <f t="shared" si="1"/>
        <v>1.2216066481994468</v>
      </c>
      <c r="H20" s="14">
        <f t="shared" si="0"/>
        <v>15.915900277008314</v>
      </c>
    </row>
    <row r="21" spans="1:9">
      <c r="B21">
        <v>19</v>
      </c>
      <c r="C21">
        <v>7</v>
      </c>
      <c r="D21" s="19">
        <v>-9.4736842105263674E-2</v>
      </c>
      <c r="E21" s="19">
        <v>7.0947368421052639</v>
      </c>
      <c r="F21" s="19">
        <v>3.9894736842105267</v>
      </c>
      <c r="G21" s="14">
        <f t="shared" si="1"/>
        <v>9.6426592797783961</v>
      </c>
      <c r="H21" s="14">
        <f t="shared" si="0"/>
        <v>50.33529085872577</v>
      </c>
    </row>
    <row r="22" spans="1:9" ht="17.25" thickBot="1">
      <c r="B22">
        <v>20</v>
      </c>
      <c r="C22">
        <v>5</v>
      </c>
      <c r="D22" s="20">
        <v>-0.2000000000000004</v>
      </c>
      <c r="E22" s="20">
        <v>5.2</v>
      </c>
      <c r="F22" s="19">
        <v>7.0947368421052639</v>
      </c>
      <c r="G22" s="14">
        <f t="shared" si="1"/>
        <v>3.5900277008310271</v>
      </c>
      <c r="H22" s="14">
        <f t="shared" si="0"/>
        <v>27.040000000000003</v>
      </c>
    </row>
    <row r="23" spans="1:9" ht="17.25" thickBot="1">
      <c r="F23" s="20"/>
      <c r="G23" s="14">
        <f>SUM(G4:G22)</f>
        <v>80.631578947368411</v>
      </c>
      <c r="H23" s="14">
        <f>SUM(H3:H22)</f>
        <v>427.83157894736843</v>
      </c>
      <c r="I23">
        <f>G23/H23</f>
        <v>0.18846570219466585</v>
      </c>
    </row>
    <row r="24" spans="1:9">
      <c r="A24" t="s">
        <v>77</v>
      </c>
    </row>
    <row r="25" spans="1:9" ht="17.25" thickBot="1"/>
    <row r="26" spans="1:9">
      <c r="A26" s="18" t="s">
        <v>78</v>
      </c>
      <c r="B26" s="18"/>
    </row>
    <row r="27" spans="1:9">
      <c r="A27" s="15" t="s">
        <v>79</v>
      </c>
      <c r="B27" s="15">
        <v>0.13011961631930707</v>
      </c>
    </row>
    <row r="28" spans="1:9">
      <c r="A28" s="15" t="s">
        <v>80</v>
      </c>
      <c r="B28" s="15">
        <v>1.6931114551083683E-2</v>
      </c>
    </row>
    <row r="29" spans="1:9">
      <c r="A29" s="15" t="s">
        <v>81</v>
      </c>
      <c r="B29" s="15">
        <v>-3.7683823529411666E-2</v>
      </c>
    </row>
    <row r="30" spans="1:9">
      <c r="A30" s="15" t="s">
        <v>82</v>
      </c>
      <c r="B30" s="15">
        <v>4.8752867661945354</v>
      </c>
    </row>
    <row r="31" spans="1:9" ht="17.25" thickBot="1">
      <c r="A31" s="16" t="s">
        <v>83</v>
      </c>
      <c r="B31" s="16">
        <v>20</v>
      </c>
    </row>
    <row r="33" spans="1:9" ht="17.25" thickBot="1">
      <c r="A33" t="s">
        <v>84</v>
      </c>
    </row>
    <row r="34" spans="1:9">
      <c r="A34" s="17"/>
      <c r="B34" s="17" t="s">
        <v>89</v>
      </c>
      <c r="C34" s="17" t="s">
        <v>90</v>
      </c>
      <c r="D34" s="17" t="s">
        <v>91</v>
      </c>
      <c r="E34" s="17" t="s">
        <v>92</v>
      </c>
      <c r="F34" s="17" t="s">
        <v>93</v>
      </c>
    </row>
    <row r="35" spans="1:9">
      <c r="A35" s="15" t="s">
        <v>85</v>
      </c>
      <c r="B35" s="15">
        <v>1</v>
      </c>
      <c r="C35" s="15">
        <v>7.3684210526316178</v>
      </c>
      <c r="D35" s="15">
        <v>7.3684210526316178</v>
      </c>
      <c r="E35" s="15">
        <v>0.31000885739592732</v>
      </c>
      <c r="F35" s="15">
        <v>0.58453177481510332</v>
      </c>
    </row>
    <row r="36" spans="1:9">
      <c r="A36" s="15" t="s">
        <v>86</v>
      </c>
      <c r="B36" s="15">
        <v>18</v>
      </c>
      <c r="C36" s="15">
        <v>427.83157894736831</v>
      </c>
      <c r="D36" s="15">
        <v>23.768421052631574</v>
      </c>
      <c r="E36" s="15"/>
      <c r="F36" s="15"/>
    </row>
    <row r="37" spans="1:9" ht="17.25" thickBot="1">
      <c r="A37" s="16" t="s">
        <v>87</v>
      </c>
      <c r="B37" s="16">
        <v>19</v>
      </c>
      <c r="C37" s="16">
        <v>435.19999999999993</v>
      </c>
      <c r="D37" s="16"/>
      <c r="E37" s="16"/>
      <c r="F37" s="16"/>
    </row>
    <row r="38" spans="1:9" ht="17.25" thickBot="1"/>
    <row r="39" spans="1:9">
      <c r="A39" s="17"/>
      <c r="B39" s="17" t="s">
        <v>94</v>
      </c>
      <c r="C39" s="17" t="s">
        <v>82</v>
      </c>
      <c r="D39" s="17" t="s">
        <v>95</v>
      </c>
      <c r="E39" s="17" t="s">
        <v>96</v>
      </c>
      <c r="F39" s="17" t="s">
        <v>97</v>
      </c>
      <c r="G39" s="17" t="s">
        <v>98</v>
      </c>
      <c r="H39" s="17" t="s">
        <v>99</v>
      </c>
      <c r="I39" s="17" t="s">
        <v>100</v>
      </c>
    </row>
    <row r="40" spans="1:9">
      <c r="A40" s="15" t="s">
        <v>88</v>
      </c>
      <c r="B40" s="15">
        <v>1.9052631578947377</v>
      </c>
      <c r="C40" s="15">
        <v>2.2647240602890402</v>
      </c>
      <c r="D40" s="15">
        <v>0.84127827813670797</v>
      </c>
      <c r="E40" s="15">
        <v>0.41122956789130971</v>
      </c>
      <c r="F40" s="15">
        <v>-2.8527455354306799</v>
      </c>
      <c r="G40" s="15">
        <v>6.6632718512201556</v>
      </c>
      <c r="H40" s="15">
        <v>-2.8527455354306799</v>
      </c>
      <c r="I40" s="15">
        <v>6.6632718512201556</v>
      </c>
    </row>
    <row r="41" spans="1:9" ht="17.25" thickBot="1">
      <c r="A41" s="16" t="s">
        <v>75</v>
      </c>
      <c r="B41" s="16">
        <v>-0.10526315789473691</v>
      </c>
      <c r="C41" s="16">
        <v>0.18905551180886165</v>
      </c>
      <c r="D41" s="16">
        <v>-0.55678439040253824</v>
      </c>
      <c r="E41" s="16">
        <v>0.58453177481510399</v>
      </c>
      <c r="F41" s="16">
        <v>-0.50245404948302419</v>
      </c>
      <c r="G41" s="16">
        <v>0.29192773369355035</v>
      </c>
      <c r="H41" s="16">
        <v>-0.50245404948302419</v>
      </c>
      <c r="I41" s="16">
        <v>0.29192773369355035</v>
      </c>
    </row>
    <row r="45" spans="1:9">
      <c r="A45" t="s">
        <v>101</v>
      </c>
    </row>
    <row r="46" spans="1:9" ht="17.25" thickBot="1"/>
    <row r="47" spans="1:9">
      <c r="A47" s="17" t="s">
        <v>102</v>
      </c>
      <c r="B47" s="17" t="s">
        <v>103</v>
      </c>
      <c r="C47" s="17" t="s">
        <v>86</v>
      </c>
    </row>
    <row r="48" spans="1:9">
      <c r="A48" s="15">
        <v>1</v>
      </c>
      <c r="B48" s="15">
        <v>1.8000000000000007</v>
      </c>
      <c r="C48" s="15">
        <v>1.1999999999999993</v>
      </c>
    </row>
    <row r="49" spans="1:3">
      <c r="A49" s="15">
        <v>2</v>
      </c>
      <c r="B49" s="15">
        <v>1.6947368421052638</v>
      </c>
      <c r="C49" s="15">
        <v>2.3052631578947365</v>
      </c>
    </row>
    <row r="50" spans="1:3">
      <c r="A50" s="15">
        <v>3</v>
      </c>
      <c r="B50" s="15">
        <v>1.5894736842105268</v>
      </c>
      <c r="C50" s="15">
        <v>3.4105263157894732</v>
      </c>
    </row>
    <row r="51" spans="1:3">
      <c r="A51" s="15">
        <v>4</v>
      </c>
      <c r="B51" s="15">
        <v>1.4842105263157901</v>
      </c>
      <c r="C51" s="15">
        <v>5.5157894736842099</v>
      </c>
    </row>
    <row r="52" spans="1:3">
      <c r="A52" s="15">
        <v>5</v>
      </c>
      <c r="B52" s="15">
        <v>1.3789473684210531</v>
      </c>
      <c r="C52" s="15">
        <v>4.6210526315789471</v>
      </c>
    </row>
    <row r="53" spans="1:3">
      <c r="A53" s="15">
        <v>6</v>
      </c>
      <c r="B53" s="15">
        <v>1.2736842105263162</v>
      </c>
      <c r="C53" s="15">
        <v>2.7263157894736838</v>
      </c>
    </row>
    <row r="54" spans="1:3">
      <c r="A54" s="15">
        <v>7</v>
      </c>
      <c r="B54" s="15">
        <v>1.1684210526315795</v>
      </c>
      <c r="C54" s="15">
        <v>0.83157894736842053</v>
      </c>
    </row>
    <row r="55" spans="1:3">
      <c r="A55" s="15">
        <v>8</v>
      </c>
      <c r="B55" s="15">
        <v>1.0631578947368423</v>
      </c>
      <c r="C55" s="15">
        <v>-3.0631578947368423</v>
      </c>
    </row>
    <row r="56" spans="1:3">
      <c r="A56" s="15">
        <v>9</v>
      </c>
      <c r="B56" s="15">
        <v>0.95789473684210547</v>
      </c>
      <c r="C56" s="15">
        <v>-4.9578947368421051</v>
      </c>
    </row>
    <row r="57" spans="1:3">
      <c r="A57" s="15">
        <v>10</v>
      </c>
      <c r="B57" s="15">
        <v>0.85263157894736863</v>
      </c>
      <c r="C57" s="15">
        <v>-5.8526315789473689</v>
      </c>
    </row>
    <row r="58" spans="1:3">
      <c r="A58" s="15">
        <v>11</v>
      </c>
      <c r="B58" s="15">
        <v>0.74736842105263168</v>
      </c>
      <c r="C58" s="15">
        <v>-8.7473684210526308</v>
      </c>
    </row>
    <row r="59" spans="1:3">
      <c r="A59" s="15">
        <v>12</v>
      </c>
      <c r="B59" s="15">
        <v>0.64210526315789473</v>
      </c>
      <c r="C59" s="15">
        <v>-7.6421052631578945</v>
      </c>
    </row>
    <row r="60" spans="1:3">
      <c r="A60" s="15">
        <v>13</v>
      </c>
      <c r="B60" s="15">
        <v>0.53684210526315779</v>
      </c>
      <c r="C60" s="15">
        <v>-5.5368421052631582</v>
      </c>
    </row>
    <row r="61" spans="1:3">
      <c r="A61" s="15">
        <v>14</v>
      </c>
      <c r="B61" s="15">
        <v>0.43157894736842106</v>
      </c>
      <c r="C61" s="15">
        <v>-3.4315789473684211</v>
      </c>
    </row>
    <row r="62" spans="1:3">
      <c r="A62" s="15">
        <v>15</v>
      </c>
      <c r="B62" s="15">
        <v>0.32631578947368411</v>
      </c>
      <c r="C62" s="15">
        <v>-1.3263157894736841</v>
      </c>
    </row>
    <row r="63" spans="1:3">
      <c r="A63" s="15">
        <v>16</v>
      </c>
      <c r="B63" s="15">
        <v>0.22105263157894717</v>
      </c>
      <c r="C63" s="15">
        <v>0.77894736842105283</v>
      </c>
    </row>
    <row r="64" spans="1:3">
      <c r="A64" s="15">
        <v>17</v>
      </c>
      <c r="B64" s="15">
        <v>0.11578947368421022</v>
      </c>
      <c r="C64" s="15">
        <v>2.8842105263157896</v>
      </c>
    </row>
    <row r="65" spans="1:6">
      <c r="A65" s="15">
        <v>18</v>
      </c>
      <c r="B65" s="15">
        <v>1.0526315789473273E-2</v>
      </c>
      <c r="C65" s="15">
        <v>3.9894736842105267</v>
      </c>
    </row>
    <row r="66" spans="1:6">
      <c r="A66" s="15">
        <v>19</v>
      </c>
      <c r="B66" s="15">
        <v>-9.4736842105263674E-2</v>
      </c>
      <c r="C66" s="15">
        <v>7.0947368421052639</v>
      </c>
    </row>
    <row r="67" spans="1:6" ht="17.25" thickBot="1">
      <c r="A67" s="16">
        <v>20</v>
      </c>
      <c r="B67" s="16">
        <v>-0.2000000000000004</v>
      </c>
      <c r="C67" s="16">
        <v>5.2</v>
      </c>
    </row>
    <row r="74" spans="1:6">
      <c r="B74" t="s">
        <v>127</v>
      </c>
      <c r="D74" t="s">
        <v>128</v>
      </c>
      <c r="F74" t="s">
        <v>129</v>
      </c>
    </row>
    <row r="75" spans="1:6">
      <c r="B75" t="s">
        <v>130</v>
      </c>
      <c r="F75" t="s">
        <v>131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表16.1&amp;16.3</vt:lpstr>
      <vt:lpstr>表16.2</vt:lpstr>
      <vt:lpstr>圖16.2</vt:lpstr>
      <vt:lpstr>圖16.4</vt:lpstr>
      <vt:lpstr>表16.4</vt:lpstr>
      <vt:lpstr>表16.5&amp;16.6</vt:lpstr>
      <vt:lpstr>表16.7~16.10</vt:lpstr>
      <vt:lpstr>表16.11&amp;圖16.9</vt:lpstr>
    </vt:vector>
  </TitlesOfParts>
  <Manager>行政院主計總處</Manager>
  <Company>321000000A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時間數列統計表</dc:title>
  <dc:subject>時間數列統計表</dc:subject>
  <dc:creator>行政院主計總處</dc:creator>
  <cp:lastModifiedBy>Hawjeng Chiou</cp:lastModifiedBy>
  <dcterms:created xsi:type="dcterms:W3CDTF">2000-02-29T03:34:22Z</dcterms:created>
  <dcterms:modified xsi:type="dcterms:W3CDTF">2014-09-14T09:00:49Z</dcterms:modified>
  <cp:category>I21</cp:category>
</cp:coreProperties>
</file>